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5\Informes\Trimestrales\Cuarto Trimestre\Anexo I\"/>
    </mc:Choice>
  </mc:AlternateContent>
  <bookViews>
    <workbookView xWindow="0" yWindow="0" windowWidth="20490" windowHeight="7155" activeTab="2"/>
  </bookViews>
  <sheets>
    <sheet name="ISSSTE" sheetId="4" r:id="rId1"/>
    <sheet name="IMSS" sheetId="3" r:id="rId2"/>
    <sheet name="Ingresos Excedentes" sheetId="2" r:id="rId3"/>
    <sheet name="Hoja1" sheetId="1" r:id="rId4"/>
    <sheet name="Hoja1 (2)" sheetId="5" r:id="rId5"/>
  </sheets>
  <definedNames>
    <definedName name="_xlnm._FilterDatabase" localSheetId="3" hidden="1">Hoja1!$A$8:$G$139</definedName>
    <definedName name="_xlnm._FilterDatabase" localSheetId="4" hidden="1">'Hoja1 (2)'!$A$8:$G$139</definedName>
    <definedName name="_xlnm._FilterDatabase" localSheetId="2" hidden="1">'Ingresos Excedentes'!$A$6:$D$67</definedName>
    <definedName name="_xlnm.Print_Area" localSheetId="4">'Hoja1 (2)'!$A$1:$G$144</definedName>
    <definedName name="_xlnm.Print_Area" localSheetId="1">IMSS!$A$1:$H$42</definedName>
    <definedName name="_xlnm.Print_Titles" localSheetId="4">'Hoja1 (2)'!$5:$7</definedName>
  </definedNames>
  <calcPr calcId="152511"/>
</workbook>
</file>

<file path=xl/calcChain.xml><?xml version="1.0" encoding="utf-8"?>
<calcChain xmlns="http://schemas.openxmlformats.org/spreadsheetml/2006/main">
  <c r="D6" i="2" l="1"/>
  <c r="C6" i="2"/>
  <c r="B6" i="2"/>
  <c r="F141" i="1"/>
  <c r="E141" i="1"/>
  <c r="G141" i="1"/>
  <c r="G3" i="2" l="1"/>
  <c r="H31" i="2"/>
  <c r="I31" i="2"/>
  <c r="H39" i="2"/>
  <c r="I39" i="2"/>
  <c r="H45" i="2"/>
  <c r="I45" i="2"/>
  <c r="H47" i="2"/>
  <c r="I47" i="2"/>
  <c r="H54" i="2"/>
  <c r="I54" i="2"/>
  <c r="G143" i="5" l="1"/>
  <c r="G144" i="5" s="1"/>
  <c r="G142" i="5"/>
  <c r="F142" i="5"/>
  <c r="F143" i="5" s="1"/>
  <c r="F144" i="5" s="1"/>
  <c r="G141" i="5"/>
  <c r="F141" i="5"/>
  <c r="E141" i="5"/>
  <c r="E142" i="5" s="1"/>
  <c r="E143" i="5" s="1"/>
  <c r="E144" i="5" s="1"/>
  <c r="E6" i="2" l="1"/>
  <c r="H3" i="2"/>
  <c r="G142" i="1"/>
  <c r="G143" i="1" s="1"/>
  <c r="G144" i="1" s="1"/>
  <c r="F142" i="1"/>
  <c r="F143" i="1" s="1"/>
  <c r="F144" i="1" s="1"/>
  <c r="E142" i="1"/>
  <c r="E143" i="1" s="1"/>
  <c r="E144" i="1" s="1"/>
  <c r="D8" i="4"/>
  <c r="C8" i="4"/>
  <c r="I3" i="2" l="1"/>
  <c r="H15" i="3"/>
  <c r="G15" i="3"/>
  <c r="F15" i="3"/>
  <c r="H13" i="3"/>
  <c r="G13" i="3"/>
  <c r="F13" i="3"/>
  <c r="J54" i="2" l="1"/>
  <c r="J47" i="2"/>
  <c r="J45" i="2"/>
  <c r="J39" i="2"/>
  <c r="J31" i="2"/>
  <c r="J24" i="2" l="1"/>
  <c r="I24" i="2"/>
  <c r="H24" i="2"/>
  <c r="J22" i="2"/>
  <c r="I22" i="2"/>
  <c r="H22" i="2"/>
  <c r="J16" i="2"/>
  <c r="I16" i="2"/>
  <c r="H16" i="2"/>
  <c r="J14" i="2"/>
  <c r="I14" i="2"/>
  <c r="H14" i="2"/>
  <c r="G7" i="2"/>
  <c r="F7" i="2"/>
  <c r="E7" i="2"/>
  <c r="G9" i="2"/>
  <c r="F9" i="2"/>
  <c r="E9" i="2"/>
  <c r="I7" i="2" l="1"/>
  <c r="J7" i="2"/>
  <c r="H9" i="2"/>
  <c r="J9" i="2"/>
  <c r="I9" i="2" l="1"/>
  <c r="H7" i="2" l="1"/>
</calcChain>
</file>

<file path=xl/sharedStrings.xml><?xml version="1.0" encoding="utf-8"?>
<sst xmlns="http://schemas.openxmlformats.org/spreadsheetml/2006/main" count="390" uniqueCount="209">
  <si>
    <t>APLICACIÓN DE INGRESOS EXCEDENTES</t>
  </si>
  <si>
    <t>ENERO-DICIEMBRE DE 2014</t>
  </si>
  <si>
    <t>(CIFRAS EN PESOS)</t>
  </si>
  <si>
    <t>Dependencia/Entidad</t>
  </si>
  <si>
    <t>Monto Total de los Ingresos Excedentes Obtenidos</t>
  </si>
  <si>
    <t>Aplicación</t>
  </si>
  <si>
    <t>Enero-Octubre</t>
  </si>
  <si>
    <t>Enero-Noviembre</t>
  </si>
  <si>
    <t>Enero-Diciembre</t>
  </si>
  <si>
    <t>1-Poder Legislativo</t>
  </si>
  <si>
    <t>   101-Auditoría Superior de la Federación</t>
  </si>
  <si>
    <t>TOTAL</t>
  </si>
  <si>
    <t>2-Oficina de la Presidencia de la República</t>
  </si>
  <si>
    <t>   113-Coordinación General de Administración</t>
  </si>
  <si>
    <t>   210-Estado Mayor Presidencial</t>
  </si>
  <si>
    <t>4-Gobernación</t>
  </si>
  <si>
    <t>   K00-Instituto Nacional de Migración</t>
  </si>
  <si>
    <t>   L00-Policía Federal</t>
  </si>
  <si>
    <t>   O00-Servicio de Protección Federal</t>
  </si>
  <si>
    <t>   211-Unidad de Gobierno</t>
  </si>
  <si>
    <t>   811-Dirección General de Programación y Presupuesto</t>
  </si>
  <si>
    <t>5-Relaciones Exteriores</t>
  </si>
  <si>
    <t>   210-Dirección General para América del Norte</t>
  </si>
  <si>
    <t>   211-Dirección General de Protección a Mexicanos en el Exterior</t>
  </si>
  <si>
    <t>   212-Dirección General de Servicios Consulares</t>
  </si>
  <si>
    <t>   310-Dirección General para América Latina y el Caribe</t>
  </si>
  <si>
    <t>   411-Dirección General para Europa</t>
  </si>
  <si>
    <t>   412-Dirección General para Asia-Pacífico</t>
  </si>
  <si>
    <t>   413-Dirección General para África y Medio Oriente</t>
  </si>
  <si>
    <t>   611-Dirección General de Delegaciones</t>
  </si>
  <si>
    <t>   612-Dirección General de Programación, Organización y Presupuesto</t>
  </si>
  <si>
    <t>   613-Dirección General de Bienes Inmuebles y Recursos Materiales</t>
  </si>
  <si>
    <t>   614-Dirección General de Tecnologías de Información e Innovación</t>
  </si>
  <si>
    <t>6-Hacienda y Crédito Público</t>
  </si>
  <si>
    <t>   B00-Comisión Nacional Bancaria y de Valores</t>
  </si>
  <si>
    <t>   C00-Comisión Nacional de Seguros y Fianzas</t>
  </si>
  <si>
    <t>   D00-Comisión Nacional del Sistema de Ahorro para el Retiro</t>
  </si>
  <si>
    <t>   E00-Servicio de Administración Tributaria</t>
  </si>
  <si>
    <t>   200-Subsecretaría de Hacienda y Crédito Público</t>
  </si>
  <si>
    <t>   212-Unidad de Banca de Desarrollo</t>
  </si>
  <si>
    <t>7-Defensa Nacional</t>
  </si>
  <si>
    <t>   110-Dirección General de Administración</t>
  </si>
  <si>
    <t>   111-Jefatura del Estado Mayor de la Defensa Nacional</t>
  </si>
  <si>
    <t>   120-Comandancia I Región Militar</t>
  </si>
  <si>
    <t>8-Agricultura, Ganadería, Desarrollo Rural, Pesca y Alimentación</t>
  </si>
  <si>
    <t>   B00-Servicio Nacional de Sanidad, Inocuidad y Calidad Agroalimentaria</t>
  </si>
  <si>
    <t>   C00-Servicio Nacional de Inspección y Certificación de Semillas</t>
  </si>
  <si>
    <t>   F00-Agencia de Servicios a la Comercialización y Desarrollo de Mercados Agropecuarios</t>
  </si>
  <si>
    <t>   136-Delegación en Michoacán</t>
  </si>
  <si>
    <t>   412-Dirección General de Atención al Cambio Climático en el Sector Agropecuario</t>
  </si>
  <si>
    <t>9-Comunicaciones y Transportes</t>
  </si>
  <si>
    <t>   312-Dirección General de Autotransporte Federal</t>
  </si>
  <si>
    <t>   652-Centro SCT Zacatecas</t>
  </si>
  <si>
    <t>   710-Dirección General de Programación, Organización y Presupuesto</t>
  </si>
  <si>
    <t>10-Economía</t>
  </si>
  <si>
    <t>   181-Dirección General de Regulación Minera</t>
  </si>
  <si>
    <t>11-Educación Pública</t>
  </si>
  <si>
    <t>   A00-Universidad Pedagógica Nacional</t>
  </si>
  <si>
    <t>   B00-Instituto Politécnico Nacional</t>
  </si>
  <si>
    <t>   B01-XE-IPN Canal 11</t>
  </si>
  <si>
    <t>   D00-Instituto Nacional de Antropología e Historia</t>
  </si>
  <si>
    <t>   E00-Instituto Nacional de Bellas Artes y Literatura</t>
  </si>
  <si>
    <t>   J00-Instituto Nacional de Estudios Históricos de las Revoluciones de México</t>
  </si>
  <si>
    <t>   MDC-Instituto Mexicano de Cinematografía</t>
  </si>
  <si>
    <t>   712-Dirección General de Recursos Materiales y Servicios</t>
  </si>
  <si>
    <t>12-Salud</t>
  </si>
  <si>
    <t>   I00-Centro Nacional de la Transfusión Sanguínea</t>
  </si>
  <si>
    <t>   N00-Servicios de Atención Psiquiátrica</t>
  </si>
  <si>
    <t>   S00-Comisión Federal para la Protección contra Riesgos Sanitarios</t>
  </si>
  <si>
    <t>   X00-Centro Nacional para la Prevención y el Control de las Adicciones</t>
  </si>
  <si>
    <t>   160-Comisión Coordinadora de Institutos Nacionales de Salud y Hospitales de Alta Especialidad</t>
  </si>
  <si>
    <t>   316-Dirección General de Epidemiología</t>
  </si>
  <si>
    <t>   510-Dirección General de Programación, Organización y Presupuesto</t>
  </si>
  <si>
    <t>   512-Dirección General de Recursos Materiales y Servicios Generales</t>
  </si>
  <si>
    <t>   610-Dirección General de Calidad y Educación en Salud</t>
  </si>
  <si>
    <t>13-Marina</t>
  </si>
  <si>
    <t>   115-Fuerzas, Regiones, Zonas y Sectores Navales</t>
  </si>
  <si>
    <t>   216-Dirección General de Servicios</t>
  </si>
  <si>
    <t>   311-Dirección General de Recursos Humanos</t>
  </si>
  <si>
    <t>   312-Dirección General de Administración y Finanzas</t>
  </si>
  <si>
    <t>16-Medio Ambiente y Recursos Naturales</t>
  </si>
  <si>
    <t>   B00-Comisión Nacional del Agua</t>
  </si>
  <si>
    <t>   E00-Procuraduría Federal de Protección al Ambiente</t>
  </si>
  <si>
    <t>   F00-Comisión Nacional de Áreas Naturales Protegidas</t>
  </si>
  <si>
    <t>   RHQ-Comisión Nacional Forestal</t>
  </si>
  <si>
    <t>   511-Dirección General de Programación y Presupuesto</t>
  </si>
  <si>
    <t>17-Procuraduría General de la República</t>
  </si>
  <si>
    <t>   810-Dirección General de Programación y Presupuesto</t>
  </si>
  <si>
    <t>18-Energía</t>
  </si>
  <si>
    <t>   300-Subsecretaría de Electricidad</t>
  </si>
  <si>
    <t>   411-Dirección General de Programación y Presupuesto</t>
  </si>
  <si>
    <t>20-Desarrollo Social</t>
  </si>
  <si>
    <t>   G00-Coordinación Nacional de PROSPERA Programa de Inclusión Social</t>
  </si>
  <si>
    <t>21-Turismo</t>
  </si>
  <si>
    <t>   W3J-Consejo de Promoción Turística de México, S.A. de C.V.</t>
  </si>
  <si>
    <t>22-Instituto Nacional Electoral</t>
  </si>
  <si>
    <t>   100-Instituto Nacional Electoral</t>
  </si>
  <si>
    <t>   116-Dirección Ejecutiva de Administración</t>
  </si>
  <si>
    <t>27-Función Pública</t>
  </si>
  <si>
    <t>   A00-Instituto de Administración y Avalúos de Bienes Nacionales</t>
  </si>
  <si>
    <t>   112-Contraloría Interna</t>
  </si>
  <si>
    <t>   208-Unidad de Control y Auditoría a Obra Pública</t>
  </si>
  <si>
    <t>   209-Unidad de Control de la Gestión Pública</t>
  </si>
  <si>
    <t>   211-Unidad de Operación Regional y Contraloría Social</t>
  </si>
  <si>
    <t>   409-Unidad de Gobierno Digital</t>
  </si>
  <si>
    <t>   500-Oficialía Mayor</t>
  </si>
  <si>
    <t>   514-Dirección General de Recursos Materiales y Servicios Generales</t>
  </si>
  <si>
    <t>31-Tribunales Agrarios</t>
  </si>
  <si>
    <t>   200-Tribunales Unitarios Agrarios</t>
  </si>
  <si>
    <t>   300-Oficialía Mayor</t>
  </si>
  <si>
    <t>38-Consejo Nacional de Ciencia y Tecnología</t>
  </si>
  <si>
    <t>   9ZY-Centro de Investigación en Alimentación y Desarrollo, A.C.</t>
  </si>
  <si>
    <t>   90O-Centro de Investigaciones Biológicas del Noroeste, S.C.</t>
  </si>
  <si>
    <t>   90W-Centro de Investigaciones y Estudios Superiores en Antropología Social</t>
  </si>
  <si>
    <t>   90X-Consejo Nacional de Ciencia y Tecnología</t>
  </si>
  <si>
    <t>   91Q-Instituto de Ecología, A.C.</t>
  </si>
  <si>
    <t>43-Instituto Federal de Telecomunicaciones</t>
  </si>
  <si>
    <t>   112-Coordinación General de Administración</t>
  </si>
  <si>
    <t>   240-Unidad de Administración</t>
  </si>
  <si>
    <t>Informes Sobre la Situación Económica, las Finanzas Públicas y la Deuda Pública, Anexos</t>
  </si>
  <si>
    <t>Periodo</t>
  </si>
  <si>
    <t>Total</t>
  </si>
  <si>
    <t>02 Presidencia de la República</t>
  </si>
  <si>
    <t>Presidencia de la República</t>
  </si>
  <si>
    <t>04 Gobernación</t>
  </si>
  <si>
    <t>Secretaría de Gobernación</t>
  </si>
  <si>
    <t>Instituto Nacional de Migración</t>
  </si>
  <si>
    <t>Policía Federal</t>
  </si>
  <si>
    <t>Servicio de Protección Federal</t>
  </si>
  <si>
    <t>05 Relaciones Exteriores</t>
  </si>
  <si>
    <t>Secretaria de Relaciones Exteriores</t>
  </si>
  <si>
    <t>06 Hacienda y Crédito Público</t>
  </si>
  <si>
    <t>Comisión Nacional Bancaria y de Valores</t>
  </si>
  <si>
    <t>Comisión Nacional de Seguros y Fianzas</t>
  </si>
  <si>
    <t>Comisión Nacional del Sistema de Ahorro para el Retiro</t>
  </si>
  <si>
    <t>Servicio de Administración Tributaria</t>
  </si>
  <si>
    <t>07 Defensa Nacional</t>
  </si>
  <si>
    <t>Secretaría de la Defensa Nacional</t>
  </si>
  <si>
    <t>08 Agricultura, Ganadería, Desarrollo Rural, Pesca y Alimentación</t>
  </si>
  <si>
    <t>Servicio Nacional de Sanidad, Inocuidad y Calidad Agroalimentaria</t>
  </si>
  <si>
    <t>11 Educación Pública</t>
  </si>
  <si>
    <t>Secretaría de Educación Pública</t>
  </si>
  <si>
    <t>Instituto Politécnico Nacional</t>
  </si>
  <si>
    <t>XE-IPN Canal 11</t>
  </si>
  <si>
    <t>Instituto Nacional de Antropología e Historia</t>
  </si>
  <si>
    <t>Instituto Nacional de Bellas Artes y Literatura</t>
  </si>
  <si>
    <t>Instituto Mexicano de Cinematografía</t>
  </si>
  <si>
    <t>12 Salud</t>
  </si>
  <si>
    <t>Secretaría de Salud</t>
  </si>
  <si>
    <t>Comisión Federal para la Protección contra Riesgos Sanitarios</t>
  </si>
  <si>
    <t>Centro Nacional para la Prevención y el Control de las Adicciones</t>
  </si>
  <si>
    <t>13 Marina</t>
  </si>
  <si>
    <t>Secretaría de Marina</t>
  </si>
  <si>
    <t>16 Medio Ambiente y Recursos Naturales</t>
  </si>
  <si>
    <t>Comisión Nacional del Agua</t>
  </si>
  <si>
    <t>18 Energía</t>
  </si>
  <si>
    <t>Secretaría de Energía</t>
  </si>
  <si>
    <t>21 Turismo</t>
  </si>
  <si>
    <t>Consejo de Promoción Turística de México, S.A. de C.V.</t>
  </si>
  <si>
    <t>27 Función Pública</t>
  </si>
  <si>
    <t>Secretaría de la Función Pública</t>
  </si>
  <si>
    <t>Instituto de Administración y Avalúos de Bienes Nacionales</t>
  </si>
  <si>
    <t>31 Tribunales Agrarios</t>
  </si>
  <si>
    <t>Tribunales agrarios</t>
  </si>
  <si>
    <t>38 Consejo Nacional de Ciencia y Tecnología</t>
  </si>
  <si>
    <t>Centro de Investigación en Alimentación y Desarrollo, A.C.</t>
  </si>
  <si>
    <t>Centro de Investigaciones Biológicas del Noroeste, S.C.</t>
  </si>
  <si>
    <t>Centro de Investigaciones y Estudios Superiores en Antropología Social</t>
  </si>
  <si>
    <t>Instituto de Ecología, A.C.</t>
  </si>
  <si>
    <t>GYN Instituto de Seguridad y Servicios Sociales de los Trabajadores del Estado</t>
  </si>
  <si>
    <t>Instituto de Seguridad y Servicios Sociales de los Trabajadores del Estado</t>
  </si>
  <si>
    <t>Cuarto Trimestre de 2014</t>
  </si>
  <si>
    <t>Enero-octubre</t>
  </si>
  <si>
    <t>Enero-noviembre</t>
  </si>
  <si>
    <t>Enero-diciembre</t>
  </si>
  <si>
    <t>Secretaría de Hacienda y Crédito Público</t>
  </si>
  <si>
    <t>Servicio Nacional de Inspección y Certificación de Semillas</t>
  </si>
  <si>
    <t xml:space="preserve">09 Comunicaciones y Transportes </t>
  </si>
  <si>
    <t xml:space="preserve">Secretaría de Comunicaciones y Transportes </t>
  </si>
  <si>
    <t>10 Economía</t>
  </si>
  <si>
    <t>Secretaría de Economía</t>
  </si>
  <si>
    <t>Instituto Nacional de Estudios Históricos de las Revoluciones de México</t>
  </si>
  <si>
    <t>Centro Nacional de la Transfusión Sanguínea</t>
  </si>
  <si>
    <t>Servicios de Atención Psiquiátrica</t>
  </si>
  <si>
    <t>Comisión Nacional Forestal</t>
  </si>
  <si>
    <t>Instituto Mexicano del Seguro Social</t>
  </si>
  <si>
    <t>GYR Instituto Mexicano del Seguro Social</t>
  </si>
  <si>
    <t>Dirección General de Programación y Presupuesto "A"</t>
  </si>
  <si>
    <t>Poderes Legislativo y Judicial y entes autónomos</t>
  </si>
  <si>
    <t>INGRESOS EXCEDENTES REGISTRADOS Y SU APLICACIÓN</t>
  </si>
  <si>
    <t>En términos del artículo 20, fracción II, de la Ley Federal de Presupuesto y Responsabilidad Hacendaria</t>
  </si>
  <si>
    <t>Enero-diciembre de 2014</t>
  </si>
  <si>
    <t>Cifras acumuladas de enero al periodo que se reporta</t>
  </si>
  <si>
    <t>(Pesos)</t>
  </si>
  <si>
    <t>Poderes y entes autónomos</t>
  </si>
  <si>
    <t>Monto Total de los Ingresos Excedentes Registrados</t>
  </si>
  <si>
    <t>Cuotas Obrero Patronales</t>
  </si>
  <si>
    <t>Otros Ingresos</t>
  </si>
  <si>
    <t>Notas: Por instrucciones de la SHCP, el cálculo de los ingresos excedentes será el monto que resulte de restar al presupuesto modificado el presupuesto original,</t>
  </si>
  <si>
    <t xml:space="preserve">           no incluye transferencias por adeudos del Gobierno Federal de ejercicios anteriores.</t>
  </si>
  <si>
    <t>De acuerdo con lo establecido en el artículo 19, último párrafo, de la LFPRH, se presentan los ingresos excedentes autorizados</t>
  </si>
  <si>
    <t>INGRESOS EXCEDENTES AUTORIZADOS</t>
  </si>
  <si>
    <t>Enero-septiembre de 2014</t>
  </si>
  <si>
    <t>(Millones de pesos)</t>
  </si>
  <si>
    <t>Ramo / Dependencia / Entidad</t>
  </si>
  <si>
    <t>Notas: Los ingresos excedentes se calculan con base en la diferencia entre los ingresos efectivamente recaudados y los previstos en la Ley de Ingresos de la Federación de cada ejercicio fiscal. En este apartado se reportan aquellos ingresos excedentes autorizados para su aplicación.</t>
  </si>
  <si>
    <t>Las sumas parciales pueden no coincidir con los totales debido al redondeo de las cifras.</t>
  </si>
  <si>
    <t>Fuente: Dependencias y entidades de la Administración Pública Federal y Secretaría de Hacienda y Crédito Público.</t>
  </si>
  <si>
    <t>INGRESOS EXCEDENTES AUTORIZADOS
Enero - diciembre de 2014
(Millones de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</si>
</sst>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#,##0.00_ ;[Red]\-#,##0.00\ "/>
    <numFmt numFmtId="165" formatCode="#,##0.0_ ;[Red]\-#,##0.0\ "/>
    <numFmt numFmtId="166" formatCode="#,##0_ ;[Red]\-#,##0\ "/>
    <numFmt numFmtId="167" formatCode="_-* #,##0_-;\-* #,##0_-;_-* &quot;-&quot;??_-;_-@_-"/>
    <numFmt numFmtId="168" formatCode="_-* #,##0.0_-;\-* #,##0.0_-;_-* &quot;-&quot;??_-;_-@_-"/>
    <numFmt numFmtId="169" formatCode="#,##0.0"/>
    <numFmt numFmtId="170" formatCode="0.0000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0"/>
      <name val="Arial"/>
    </font>
    <font>
      <b/>
      <sz val="10"/>
      <color rgb="FFFFFFFF"/>
      <name val="Arial"/>
      <family val="2"/>
    </font>
    <font>
      <b/>
      <sz val="10"/>
      <color rgb="FFFFFFFF"/>
      <name val="Arial"/>
    </font>
    <font>
      <b/>
      <sz val="10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sz val="9"/>
      <name val="Soberana Sans"/>
      <family val="3"/>
    </font>
    <font>
      <b/>
      <sz val="9"/>
      <name val="Soberana Sans"/>
      <family val="3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1"/>
      <color theme="1"/>
      <name val="Soberana Sans"/>
      <family val="3"/>
    </font>
    <font>
      <b/>
      <sz val="11"/>
      <color theme="1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D6E3B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4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43" fontId="19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</cellStyleXfs>
  <cellXfs count="86">
    <xf numFmtId="0" fontId="19" fillId="0" borderId="0" xfId="0" applyFont="1"/>
    <xf numFmtId="0" fontId="20" fillId="0" borderId="0" xfId="0" applyFont="1"/>
    <xf numFmtId="0" fontId="0" fillId="0" borderId="0" xfId="0" applyFont="1"/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center" vertical="center"/>
    </xf>
    <xf numFmtId="0" fontId="0" fillId="0" borderId="0" xfId="0" applyFont="1" applyAlignment="1">
      <alignment wrapText="1"/>
    </xf>
    <xf numFmtId="164" fontId="0" fillId="0" borderId="0" xfId="0" applyNumberFormat="1" applyFont="1"/>
    <xf numFmtId="0" fontId="20" fillId="0" borderId="0" xfId="0" applyFont="1" applyAlignment="1">
      <alignment horizontal="right"/>
    </xf>
    <xf numFmtId="0" fontId="20" fillId="34" borderId="0" xfId="0" applyFont="1" applyFill="1" applyAlignment="1">
      <alignment wrapText="1"/>
    </xf>
    <xf numFmtId="0" fontId="23" fillId="0" borderId="10" xfId="0" applyFont="1" applyBorder="1" applyAlignment="1">
      <alignment horizontal="center"/>
    </xf>
    <xf numFmtId="0" fontId="25" fillId="0" borderId="0" xfId="0" applyFont="1" applyFill="1" applyBorder="1" applyAlignment="1">
      <alignment vertical="center"/>
    </xf>
    <xf numFmtId="0" fontId="26" fillId="0" borderId="0" xfId="0" applyFont="1"/>
    <xf numFmtId="0" fontId="27" fillId="0" borderId="0" xfId="0" applyFont="1"/>
    <xf numFmtId="0" fontId="27" fillId="0" borderId="10" xfId="0" applyFont="1" applyBorder="1" applyAlignment="1">
      <alignment horizontal="center"/>
    </xf>
    <xf numFmtId="0" fontId="27" fillId="0" borderId="0" xfId="0" applyFont="1" applyBorder="1" applyAlignment="1">
      <alignment horizontal="left" vertical="center"/>
    </xf>
    <xf numFmtId="165" fontId="27" fillId="0" borderId="0" xfId="42" applyNumberFormat="1" applyFont="1"/>
    <xf numFmtId="0" fontId="27" fillId="36" borderId="0" xfId="0" applyFont="1" applyFill="1" applyAlignment="1">
      <alignment wrapText="1"/>
    </xf>
    <xf numFmtId="165" fontId="27" fillId="36" borderId="0" xfId="0" applyNumberFormat="1" applyFont="1" applyFill="1" applyBorder="1" applyAlignment="1">
      <alignment vertical="center" wrapText="1"/>
    </xf>
    <xf numFmtId="166" fontId="26" fillId="0" borderId="0" xfId="0" applyNumberFormat="1" applyFont="1"/>
    <xf numFmtId="0" fontId="26" fillId="0" borderId="0" xfId="0" applyFont="1" applyAlignment="1">
      <alignment horizontal="left" wrapText="1" indent="2"/>
    </xf>
    <xf numFmtId="165" fontId="26" fillId="0" borderId="0" xfId="42" applyNumberFormat="1" applyFont="1"/>
    <xf numFmtId="11" fontId="26" fillId="0" borderId="0" xfId="0" applyNumberFormat="1" applyFont="1"/>
    <xf numFmtId="167" fontId="26" fillId="0" borderId="0" xfId="0" applyNumberFormat="1" applyFont="1"/>
    <xf numFmtId="0" fontId="26" fillId="0" borderId="0" xfId="0" applyFont="1" applyBorder="1" applyAlignment="1">
      <alignment horizontal="left" wrapText="1" indent="2"/>
    </xf>
    <xf numFmtId="0" fontId="27" fillId="36" borderId="0" xfId="0" applyFont="1" applyFill="1" applyBorder="1" applyAlignment="1">
      <alignment wrapText="1"/>
    </xf>
    <xf numFmtId="0" fontId="26" fillId="0" borderId="11" xfId="0" applyFont="1" applyBorder="1" applyAlignment="1">
      <alignment horizontal="left" wrapText="1" indent="2"/>
    </xf>
    <xf numFmtId="165" fontId="26" fillId="0" borderId="11" xfId="0" applyNumberFormat="1" applyFont="1" applyBorder="1" applyAlignment="1">
      <alignment vertical="center"/>
    </xf>
    <xf numFmtId="165" fontId="26" fillId="0" borderId="0" xfId="0" applyNumberFormat="1" applyFont="1"/>
    <xf numFmtId="168" fontId="26" fillId="0" borderId="0" xfId="42" applyNumberFormat="1" applyFont="1"/>
    <xf numFmtId="0" fontId="23" fillId="0" borderId="0" xfId="0" applyFont="1" applyFill="1" applyBorder="1"/>
    <xf numFmtId="0" fontId="29" fillId="0" borderId="0" xfId="43" applyFont="1" applyFill="1" applyAlignment="1">
      <alignment vertical="top"/>
    </xf>
    <xf numFmtId="0" fontId="28" fillId="0" borderId="0" xfId="43" applyAlignment="1"/>
    <xf numFmtId="0" fontId="0" fillId="0" borderId="0" xfId="0"/>
    <xf numFmtId="0" fontId="30" fillId="0" borderId="0" xfId="43" applyFont="1" applyFill="1" applyAlignment="1"/>
    <xf numFmtId="0" fontId="0" fillId="0" borderId="0" xfId="0" applyAlignment="1"/>
    <xf numFmtId="0" fontId="30" fillId="0" borderId="0" xfId="43" applyFont="1" applyFill="1" applyAlignment="1">
      <alignment vertical="center" wrapText="1"/>
    </xf>
    <xf numFmtId="0" fontId="30" fillId="0" borderId="0" xfId="43" applyFont="1" applyFill="1" applyBorder="1" applyAlignment="1">
      <alignment vertical="top"/>
    </xf>
    <xf numFmtId="0" fontId="30" fillId="0" borderId="0" xfId="43" applyFont="1" applyFill="1" applyBorder="1" applyAlignment="1"/>
    <xf numFmtId="0" fontId="23" fillId="37" borderId="0" xfId="43" applyFont="1" applyFill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0" fontId="23" fillId="37" borderId="0" xfId="43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167" fontId="0" fillId="0" borderId="0" xfId="44" applyNumberFormat="1" applyFont="1" applyFill="1" applyBorder="1"/>
    <xf numFmtId="0" fontId="0" fillId="0" borderId="11" xfId="0" applyFill="1" applyBorder="1"/>
    <xf numFmtId="0" fontId="23" fillId="0" borderId="0" xfId="0" applyFont="1" applyFill="1"/>
    <xf numFmtId="0" fontId="31" fillId="0" borderId="0" xfId="0" applyFont="1" applyFill="1"/>
    <xf numFmtId="0" fontId="32" fillId="0" borderId="0" xfId="45" applyFont="1"/>
    <xf numFmtId="0" fontId="32" fillId="0" borderId="12" xfId="45" applyFont="1" applyBorder="1" applyAlignment="1">
      <alignment horizontal="center" vertical="center"/>
    </xf>
    <xf numFmtId="0" fontId="33" fillId="0" borderId="0" xfId="45" applyFont="1" applyAlignment="1">
      <alignment vertical="center"/>
    </xf>
    <xf numFmtId="0" fontId="33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169" fontId="32" fillId="0" borderId="0" xfId="45" applyNumberFormat="1" applyFont="1" applyAlignment="1">
      <alignment horizontal="right" vertical="center"/>
    </xf>
    <xf numFmtId="0" fontId="32" fillId="0" borderId="0" xfId="45" applyFont="1" applyAlignment="1">
      <alignment horizontal="right" vertical="center"/>
    </xf>
    <xf numFmtId="0" fontId="32" fillId="0" borderId="13" xfId="45" applyFont="1" applyBorder="1" applyAlignment="1">
      <alignment vertical="center" wrapText="1"/>
    </xf>
    <xf numFmtId="0" fontId="32" fillId="0" borderId="13" xfId="45" applyFont="1" applyBorder="1" applyAlignment="1">
      <alignment horizontal="right" vertical="center"/>
    </xf>
    <xf numFmtId="164" fontId="19" fillId="0" borderId="0" xfId="0" applyNumberFormat="1" applyFont="1"/>
    <xf numFmtId="165" fontId="27" fillId="0" borderId="0" xfId="0" applyNumberFormat="1" applyFont="1"/>
    <xf numFmtId="170" fontId="26" fillId="0" borderId="0" xfId="0" applyNumberFormat="1" applyFont="1"/>
    <xf numFmtId="164" fontId="26" fillId="0" borderId="0" xfId="0" applyNumberFormat="1" applyFont="1"/>
    <xf numFmtId="11" fontId="19" fillId="0" borderId="0" xfId="0" applyNumberFormat="1" applyFont="1"/>
    <xf numFmtId="168" fontId="19" fillId="0" borderId="0" xfId="42" applyNumberFormat="1" applyFont="1"/>
    <xf numFmtId="0" fontId="20" fillId="34" borderId="0" xfId="0" applyFont="1" applyFill="1" applyAlignment="1">
      <alignment wrapText="1"/>
    </xf>
    <xf numFmtId="0" fontId="32" fillId="0" borderId="14" xfId="45" applyFont="1" applyBorder="1" applyAlignment="1">
      <alignment horizontal="justify" vertical="center" wrapText="1"/>
    </xf>
    <xf numFmtId="0" fontId="32" fillId="0" borderId="0" xfId="45" applyFont="1" applyAlignment="1">
      <alignment horizontal="justify" vertical="center" wrapText="1"/>
    </xf>
    <xf numFmtId="0" fontId="32" fillId="0" borderId="0" xfId="45" applyFont="1" applyAlignment="1">
      <alignment horizontal="left" vertical="center" wrapText="1"/>
    </xf>
    <xf numFmtId="0" fontId="32" fillId="38" borderId="0" xfId="45" applyFont="1" applyFill="1" applyAlignment="1">
      <alignment horizontal="left" vertical="center" indent="2"/>
    </xf>
    <xf numFmtId="0" fontId="32" fillId="0" borderId="0" xfId="45" applyFont="1" applyAlignment="1">
      <alignment horizontal="center" vertical="center"/>
    </xf>
    <xf numFmtId="0" fontId="32" fillId="0" borderId="12" xfId="45" applyFont="1" applyBorder="1" applyAlignment="1">
      <alignment horizontal="center" vertical="center"/>
    </xf>
    <xf numFmtId="0" fontId="30" fillId="0" borderId="0" xfId="43" applyFont="1" applyFill="1" applyAlignment="1">
      <alignment vertical="center" wrapText="1"/>
    </xf>
    <xf numFmtId="0" fontId="30" fillId="0" borderId="0" xfId="43" applyFont="1" applyFill="1" applyBorder="1" applyAlignment="1">
      <alignment vertical="top"/>
    </xf>
    <xf numFmtId="0" fontId="23" fillId="37" borderId="0" xfId="43" applyFont="1" applyFill="1" applyBorder="1" applyAlignment="1">
      <alignment horizontal="center" vertical="center" wrapText="1"/>
    </xf>
    <xf numFmtId="0" fontId="23" fillId="37" borderId="10" xfId="43" applyFont="1" applyFill="1" applyBorder="1" applyAlignment="1">
      <alignment horizontal="center" vertical="center" wrapText="1"/>
    </xf>
    <xf numFmtId="0" fontId="24" fillId="35" borderId="0" xfId="0" applyFont="1" applyFill="1" applyBorder="1" applyAlignment="1">
      <alignment horizontal="center" vertical="center" wrapText="1"/>
    </xf>
    <xf numFmtId="0" fontId="27" fillId="35" borderId="0" xfId="0" applyFont="1" applyFill="1" applyAlignment="1">
      <alignment wrapText="1"/>
    </xf>
    <xf numFmtId="0" fontId="27" fillId="35" borderId="0" xfId="0" applyFont="1" applyFill="1"/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/>
    </xf>
    <xf numFmtId="0" fontId="20" fillId="34" borderId="0" xfId="0" applyFont="1" applyFill="1" applyAlignment="1">
      <alignment wrapText="1"/>
    </xf>
    <xf numFmtId="0" fontId="23" fillId="34" borderId="0" xfId="0" applyFont="1" applyFill="1" applyAlignment="1">
      <alignment wrapText="1"/>
    </xf>
    <xf numFmtId="0" fontId="21" fillId="33" borderId="0" xfId="0" applyFont="1" applyFill="1"/>
    <xf numFmtId="0" fontId="22" fillId="33" borderId="0" xfId="0" applyFont="1" applyFill="1"/>
    <xf numFmtId="0" fontId="23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Millares 3" xfId="44"/>
    <cellStyle name="Neutral" xfId="8" builtinId="28" customBuiltin="1"/>
    <cellStyle name="Normal" xfId="0" builtinId="0"/>
    <cellStyle name="Normal 2" xfId="43"/>
    <cellStyle name="Normal 3" xfId="45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8" sqref="B8:D8"/>
    </sheetView>
  </sheetViews>
  <sheetFormatPr baseColWidth="10" defaultRowHeight="15.75" x14ac:dyDescent="0.25"/>
  <cols>
    <col min="1" max="1" width="60" style="48" customWidth="1"/>
    <col min="2" max="4" width="23.28515625" style="48" customWidth="1"/>
    <col min="5" max="16384" width="11.42578125" style="48"/>
  </cols>
  <sheetData>
    <row r="1" spans="1:4" ht="51" customHeight="1" x14ac:dyDescent="0.25">
      <c r="A1" s="66" t="s">
        <v>200</v>
      </c>
      <c r="B1" s="66"/>
      <c r="C1" s="66"/>
      <c r="D1" s="66"/>
    </row>
    <row r="2" spans="1:4" x14ac:dyDescent="0.25">
      <c r="A2" s="67" t="s">
        <v>201</v>
      </c>
      <c r="B2" s="67"/>
      <c r="C2" s="67"/>
      <c r="D2" s="67"/>
    </row>
    <row r="3" spans="1:4" x14ac:dyDescent="0.25">
      <c r="A3" s="67" t="s">
        <v>202</v>
      </c>
      <c r="B3" s="67"/>
      <c r="C3" s="67"/>
      <c r="D3" s="67"/>
    </row>
    <row r="4" spans="1:4" x14ac:dyDescent="0.25">
      <c r="A4" s="67" t="s">
        <v>203</v>
      </c>
      <c r="B4" s="67"/>
      <c r="C4" s="67"/>
      <c r="D4" s="67"/>
    </row>
    <row r="5" spans="1:4" x14ac:dyDescent="0.25">
      <c r="A5" s="68" t="s">
        <v>204</v>
      </c>
      <c r="B5" s="68" t="s">
        <v>120</v>
      </c>
      <c r="C5" s="68"/>
      <c r="D5" s="68"/>
    </row>
    <row r="6" spans="1:4" ht="16.5" thickBot="1" x14ac:dyDescent="0.3">
      <c r="A6" s="69"/>
      <c r="B6" s="49" t="s">
        <v>172</v>
      </c>
      <c r="C6" s="49" t="s">
        <v>173</v>
      </c>
      <c r="D6" s="49" t="s">
        <v>174</v>
      </c>
    </row>
    <row r="7" spans="1:4" ht="17.25" thickTop="1" x14ac:dyDescent="0.25">
      <c r="A7" s="50"/>
      <c r="B7" s="51"/>
      <c r="C7" s="51"/>
      <c r="D7" s="51"/>
    </row>
    <row r="8" spans="1:4" ht="31.5" x14ac:dyDescent="0.25">
      <c r="A8" s="52" t="s">
        <v>170</v>
      </c>
      <c r="B8" s="53">
        <v>10.272042000000001</v>
      </c>
      <c r="C8" s="53">
        <f>10.272042+18.287519</f>
        <v>28.559561000000002</v>
      </c>
      <c r="D8" s="53">
        <f>10.272042+18.287519</f>
        <v>28.559561000000002</v>
      </c>
    </row>
    <row r="9" spans="1:4" x14ac:dyDescent="0.25">
      <c r="A9" s="52"/>
      <c r="B9" s="54"/>
      <c r="C9" s="54"/>
      <c r="D9" s="54"/>
    </row>
    <row r="10" spans="1:4" x14ac:dyDescent="0.25">
      <c r="A10" s="52"/>
      <c r="B10" s="54"/>
      <c r="C10" s="54"/>
      <c r="D10" s="54"/>
    </row>
    <row r="11" spans="1:4" x14ac:dyDescent="0.25">
      <c r="A11" s="52"/>
      <c r="B11" s="54"/>
      <c r="C11" s="54"/>
      <c r="D11" s="54"/>
    </row>
    <row r="12" spans="1:4" x14ac:dyDescent="0.25">
      <c r="A12" s="52"/>
      <c r="B12" s="54"/>
      <c r="C12" s="54"/>
      <c r="D12" s="54"/>
    </row>
    <row r="13" spans="1:4" ht="16.5" thickBot="1" x14ac:dyDescent="0.3">
      <c r="A13" s="55"/>
      <c r="B13" s="56"/>
      <c r="C13" s="56"/>
      <c r="D13" s="56"/>
    </row>
    <row r="14" spans="1:4" ht="60" customHeight="1" thickTop="1" x14ac:dyDescent="0.25">
      <c r="A14" s="64" t="s">
        <v>205</v>
      </c>
      <c r="B14" s="64"/>
      <c r="C14" s="64"/>
      <c r="D14" s="64"/>
    </row>
    <row r="15" spans="1:4" ht="16.5" customHeight="1" x14ac:dyDescent="0.25">
      <c r="A15" s="65" t="s">
        <v>206</v>
      </c>
      <c r="B15" s="65"/>
      <c r="C15" s="65"/>
      <c r="D15" s="65"/>
    </row>
    <row r="16" spans="1:4" ht="16.5" customHeight="1" x14ac:dyDescent="0.25">
      <c r="A16" s="65" t="s">
        <v>207</v>
      </c>
      <c r="B16" s="65"/>
      <c r="C16" s="65"/>
      <c r="D16" s="65"/>
    </row>
  </sheetData>
  <mergeCells count="9">
    <mergeCell ref="A14:D14"/>
    <mergeCell ref="A15:D15"/>
    <mergeCell ref="A16:D16"/>
    <mergeCell ref="A1:D1"/>
    <mergeCell ref="A2:D2"/>
    <mergeCell ref="A3:D3"/>
    <mergeCell ref="A4:D4"/>
    <mergeCell ref="A5:A6"/>
    <mergeCell ref="B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zoomScaleNormal="100" workbookViewId="0">
      <selection activeCell="B34" sqref="B34"/>
    </sheetView>
  </sheetViews>
  <sheetFormatPr baseColWidth="10" defaultRowHeight="12.75" x14ac:dyDescent="0.2"/>
  <cols>
    <col min="1" max="1" width="38.140625" style="33" customWidth="1"/>
    <col min="2" max="2" width="15.7109375" style="33" customWidth="1"/>
    <col min="3" max="3" width="17.85546875" style="33" customWidth="1"/>
    <col min="4" max="4" width="18.140625" style="33" customWidth="1"/>
    <col min="5" max="5" width="2.28515625" style="33" customWidth="1"/>
    <col min="6" max="6" width="14.7109375" style="33" customWidth="1"/>
    <col min="7" max="7" width="17.140625" style="33" customWidth="1"/>
    <col min="8" max="8" width="18" style="33" customWidth="1"/>
    <col min="9" max="16384" width="11.42578125" style="33"/>
  </cols>
  <sheetData>
    <row r="1" spans="1:8" ht="24.75" customHeight="1" x14ac:dyDescent="0.2">
      <c r="A1" s="31" t="s">
        <v>187</v>
      </c>
      <c r="B1" s="32"/>
      <c r="C1" s="32"/>
      <c r="D1" s="32"/>
      <c r="E1" s="32"/>
      <c r="F1" s="32"/>
      <c r="G1" s="32"/>
      <c r="H1" s="32"/>
    </row>
    <row r="2" spans="1:8" ht="24" customHeight="1" x14ac:dyDescent="0.2">
      <c r="A2" s="31" t="s">
        <v>188</v>
      </c>
      <c r="B2" s="32"/>
      <c r="C2" s="32"/>
      <c r="D2" s="32"/>
      <c r="E2" s="32"/>
      <c r="F2" s="32"/>
      <c r="G2" s="32"/>
      <c r="H2" s="32"/>
    </row>
    <row r="3" spans="1:8" s="35" customFormat="1" ht="17.25" customHeight="1" x14ac:dyDescent="0.25">
      <c r="A3" s="34" t="s">
        <v>189</v>
      </c>
      <c r="B3" s="34"/>
      <c r="C3" s="34"/>
      <c r="D3" s="34"/>
      <c r="E3" s="34"/>
      <c r="F3" s="34"/>
      <c r="G3" s="34"/>
      <c r="H3" s="34"/>
    </row>
    <row r="4" spans="1:8" ht="17.25" customHeight="1" x14ac:dyDescent="0.2">
      <c r="A4" s="70" t="s">
        <v>190</v>
      </c>
      <c r="B4" s="70"/>
      <c r="C4" s="70"/>
      <c r="D4" s="70"/>
      <c r="E4" s="70"/>
      <c r="F4" s="70"/>
      <c r="G4" s="70"/>
      <c r="H4" s="70"/>
    </row>
    <row r="5" spans="1:8" ht="17.25" customHeight="1" x14ac:dyDescent="0.2">
      <c r="A5" s="36" t="s">
        <v>191</v>
      </c>
      <c r="B5" s="36"/>
      <c r="C5" s="36"/>
      <c r="D5" s="36"/>
      <c r="E5" s="36"/>
      <c r="F5" s="36"/>
      <c r="G5" s="36"/>
      <c r="H5" s="36"/>
    </row>
    <row r="6" spans="1:8" ht="15.75" customHeight="1" x14ac:dyDescent="0.2">
      <c r="A6" s="70" t="s">
        <v>192</v>
      </c>
      <c r="B6" s="70"/>
      <c r="C6" s="70"/>
      <c r="D6" s="70"/>
      <c r="E6" s="70"/>
      <c r="F6" s="70"/>
      <c r="G6" s="70"/>
      <c r="H6" s="70"/>
    </row>
    <row r="7" spans="1:8" ht="17.25" customHeight="1" x14ac:dyDescent="0.25">
      <c r="A7" s="71" t="s">
        <v>193</v>
      </c>
      <c r="B7" s="71"/>
      <c r="C7" s="71"/>
      <c r="D7" s="37"/>
      <c r="E7" s="38"/>
      <c r="F7" s="38"/>
      <c r="G7" s="38"/>
      <c r="H7" s="38"/>
    </row>
    <row r="8" spans="1:8" s="40" customFormat="1" ht="27" customHeight="1" x14ac:dyDescent="0.2">
      <c r="A8" s="72" t="s">
        <v>194</v>
      </c>
      <c r="B8" s="73" t="s">
        <v>195</v>
      </c>
      <c r="C8" s="73"/>
      <c r="D8" s="73"/>
      <c r="E8" s="39"/>
      <c r="F8" s="73" t="s">
        <v>5</v>
      </c>
      <c r="G8" s="73"/>
      <c r="H8" s="73"/>
    </row>
    <row r="9" spans="1:8" ht="32.25" customHeight="1" x14ac:dyDescent="0.2">
      <c r="A9" s="72"/>
      <c r="B9" s="41" t="s">
        <v>172</v>
      </c>
      <c r="C9" s="41" t="s">
        <v>173</v>
      </c>
      <c r="D9" s="41" t="s">
        <v>174</v>
      </c>
      <c r="E9" s="41"/>
      <c r="F9" s="41" t="s">
        <v>172</v>
      </c>
      <c r="G9" s="41" t="s">
        <v>173</v>
      </c>
      <c r="H9" s="41" t="s">
        <v>174</v>
      </c>
    </row>
    <row r="10" spans="1:8" s="43" customFormat="1" x14ac:dyDescent="0.2">
      <c r="A10" s="42"/>
      <c r="B10" s="42"/>
      <c r="C10" s="42"/>
      <c r="D10" s="42"/>
      <c r="E10" s="42"/>
      <c r="F10" s="42"/>
      <c r="G10" s="42"/>
      <c r="H10" s="42"/>
    </row>
    <row r="11" spans="1:8" s="43" customFormat="1" x14ac:dyDescent="0.2">
      <c r="A11" s="30" t="s">
        <v>185</v>
      </c>
      <c r="B11" s="42"/>
      <c r="C11" s="42"/>
      <c r="D11" s="42"/>
      <c r="E11" s="42"/>
      <c r="F11" s="42"/>
      <c r="G11" s="42"/>
      <c r="H11" s="42"/>
    </row>
    <row r="12" spans="1:8" s="43" customFormat="1" x14ac:dyDescent="0.2">
      <c r="A12" s="42"/>
      <c r="B12" s="42"/>
      <c r="C12" s="42"/>
      <c r="D12" s="42"/>
      <c r="E12" s="42"/>
      <c r="F12" s="42"/>
      <c r="G12" s="42"/>
      <c r="H12" s="42"/>
    </row>
    <row r="13" spans="1:8" s="43" customFormat="1" x14ac:dyDescent="0.2">
      <c r="A13" s="42" t="s">
        <v>196</v>
      </c>
      <c r="B13" s="44">
        <v>0</v>
      </c>
      <c r="C13" s="44">
        <v>0</v>
      </c>
      <c r="D13" s="44">
        <v>0</v>
      </c>
      <c r="E13" s="42"/>
      <c r="F13" s="44">
        <f>+B13</f>
        <v>0</v>
      </c>
      <c r="G13" s="44">
        <f>+C13</f>
        <v>0</v>
      </c>
      <c r="H13" s="44">
        <f>+D13</f>
        <v>0</v>
      </c>
    </row>
    <row r="14" spans="1:8" s="43" customFormat="1" x14ac:dyDescent="0.2">
      <c r="A14" s="42"/>
      <c r="B14" s="42"/>
      <c r="C14" s="42"/>
      <c r="D14" s="42"/>
      <c r="E14" s="42"/>
      <c r="F14" s="42"/>
      <c r="G14" s="42"/>
      <c r="H14" s="42"/>
    </row>
    <row r="15" spans="1:8" s="43" customFormat="1" x14ac:dyDescent="0.2">
      <c r="A15" s="42" t="s">
        <v>197</v>
      </c>
      <c r="B15" s="44">
        <v>0</v>
      </c>
      <c r="C15" s="44">
        <v>0</v>
      </c>
      <c r="D15" s="44">
        <v>632549305</v>
      </c>
      <c r="E15" s="42"/>
      <c r="F15" s="44">
        <f>+B15</f>
        <v>0</v>
      </c>
      <c r="G15" s="44">
        <f>+C15</f>
        <v>0</v>
      </c>
      <c r="H15" s="44">
        <f>+D15</f>
        <v>632549305</v>
      </c>
    </row>
    <row r="16" spans="1:8" s="43" customFormat="1" x14ac:dyDescent="0.2">
      <c r="A16" s="42"/>
      <c r="B16" s="42"/>
      <c r="C16" s="42"/>
      <c r="D16" s="42"/>
      <c r="E16" s="42"/>
      <c r="F16" s="42"/>
      <c r="G16" s="42"/>
      <c r="H16" s="42"/>
    </row>
    <row r="17" spans="1:8" s="43" customFormat="1" x14ac:dyDescent="0.2">
      <c r="A17" s="42"/>
      <c r="B17" s="42"/>
      <c r="C17" s="42"/>
      <c r="D17" s="42"/>
      <c r="E17" s="42"/>
      <c r="F17" s="42"/>
      <c r="G17" s="42"/>
      <c r="H17" s="42"/>
    </row>
    <row r="18" spans="1:8" s="43" customFormat="1" x14ac:dyDescent="0.2">
      <c r="A18" s="42"/>
      <c r="B18" s="42"/>
      <c r="C18" s="42"/>
      <c r="D18" s="42"/>
      <c r="E18" s="42"/>
      <c r="F18" s="42"/>
      <c r="G18" s="42"/>
      <c r="H18" s="42"/>
    </row>
    <row r="19" spans="1:8" s="43" customFormat="1" x14ac:dyDescent="0.2">
      <c r="A19" s="42"/>
      <c r="B19" s="42"/>
      <c r="C19" s="42"/>
      <c r="D19" s="42"/>
      <c r="E19" s="42"/>
      <c r="F19" s="42"/>
      <c r="G19" s="42"/>
      <c r="H19" s="42"/>
    </row>
    <row r="20" spans="1:8" s="43" customFormat="1" x14ac:dyDescent="0.2">
      <c r="A20" s="42"/>
      <c r="B20" s="42"/>
      <c r="C20" s="42"/>
      <c r="D20" s="42"/>
      <c r="E20" s="42"/>
      <c r="F20" s="42"/>
      <c r="G20" s="42"/>
      <c r="H20" s="42"/>
    </row>
    <row r="21" spans="1:8" s="43" customFormat="1" x14ac:dyDescent="0.2">
      <c r="A21" s="42"/>
      <c r="B21" s="42"/>
      <c r="C21" s="42"/>
      <c r="D21" s="42"/>
      <c r="E21" s="42"/>
      <c r="F21" s="42"/>
      <c r="G21" s="42"/>
      <c r="H21" s="42"/>
    </row>
    <row r="22" spans="1:8" s="43" customFormat="1" x14ac:dyDescent="0.2">
      <c r="A22" s="42"/>
      <c r="B22" s="42"/>
      <c r="C22" s="42"/>
      <c r="D22" s="42"/>
      <c r="E22" s="42"/>
      <c r="F22" s="42"/>
      <c r="G22" s="42"/>
      <c r="H22" s="42"/>
    </row>
    <row r="23" spans="1:8" s="43" customFormat="1" x14ac:dyDescent="0.2">
      <c r="A23" s="42"/>
      <c r="B23" s="42"/>
      <c r="C23" s="42"/>
      <c r="D23" s="42"/>
      <c r="E23" s="42"/>
      <c r="F23" s="42"/>
      <c r="G23" s="42"/>
      <c r="H23" s="42"/>
    </row>
    <row r="24" spans="1:8" s="43" customFormat="1" x14ac:dyDescent="0.2">
      <c r="A24" s="42"/>
      <c r="B24" s="42"/>
      <c r="C24" s="42"/>
      <c r="D24" s="42"/>
      <c r="E24" s="42"/>
      <c r="F24" s="42"/>
      <c r="G24" s="42"/>
      <c r="H24" s="42"/>
    </row>
    <row r="25" spans="1:8" s="43" customFormat="1" x14ac:dyDescent="0.2">
      <c r="A25" s="42"/>
      <c r="B25" s="42"/>
      <c r="C25" s="42"/>
      <c r="D25" s="42"/>
      <c r="E25" s="42"/>
      <c r="F25" s="42"/>
      <c r="G25" s="42"/>
      <c r="H25" s="42"/>
    </row>
    <row r="26" spans="1:8" s="43" customFormat="1" x14ac:dyDescent="0.2">
      <c r="A26" s="42"/>
      <c r="B26" s="42"/>
      <c r="C26" s="42"/>
      <c r="D26" s="42"/>
      <c r="E26" s="42"/>
      <c r="F26" s="42"/>
      <c r="G26" s="42"/>
      <c r="H26" s="42"/>
    </row>
    <row r="27" spans="1:8" s="43" customFormat="1" x14ac:dyDescent="0.2">
      <c r="A27" s="42"/>
      <c r="B27" s="42"/>
      <c r="C27" s="42"/>
      <c r="D27" s="42"/>
      <c r="E27" s="42"/>
      <c r="F27" s="42"/>
      <c r="G27" s="42"/>
      <c r="H27" s="42"/>
    </row>
    <row r="28" spans="1:8" s="43" customFormat="1" x14ac:dyDescent="0.2">
      <c r="A28" s="42"/>
      <c r="B28" s="42"/>
      <c r="C28" s="42"/>
      <c r="D28" s="42"/>
      <c r="E28" s="42"/>
      <c r="F28" s="42"/>
      <c r="G28" s="42"/>
      <c r="H28" s="42"/>
    </row>
    <row r="29" spans="1:8" s="43" customFormat="1" x14ac:dyDescent="0.2">
      <c r="A29" s="42"/>
      <c r="B29" s="42"/>
      <c r="C29" s="42"/>
      <c r="D29" s="42"/>
      <c r="E29" s="42"/>
      <c r="F29" s="42"/>
      <c r="G29" s="42"/>
      <c r="H29" s="42"/>
    </row>
    <row r="30" spans="1:8" s="43" customFormat="1" x14ac:dyDescent="0.2">
      <c r="A30" s="42"/>
      <c r="B30" s="42"/>
      <c r="C30" s="42"/>
      <c r="D30" s="42"/>
      <c r="E30" s="42"/>
      <c r="F30" s="42"/>
      <c r="G30" s="42"/>
      <c r="H30" s="42"/>
    </row>
    <row r="31" spans="1:8" s="43" customFormat="1" x14ac:dyDescent="0.2">
      <c r="A31" s="42"/>
      <c r="B31" s="42"/>
      <c r="C31" s="42"/>
      <c r="D31" s="42"/>
      <c r="E31" s="42"/>
      <c r="F31" s="42"/>
      <c r="G31" s="42"/>
      <c r="H31" s="42"/>
    </row>
    <row r="32" spans="1:8" s="43" customFormat="1" x14ac:dyDescent="0.2">
      <c r="A32" s="42"/>
      <c r="B32" s="42"/>
      <c r="C32" s="42"/>
      <c r="D32" s="42"/>
      <c r="E32" s="42"/>
      <c r="F32" s="42"/>
      <c r="G32" s="42"/>
      <c r="H32" s="42"/>
    </row>
    <row r="33" spans="1:8" s="43" customFormat="1" x14ac:dyDescent="0.2">
      <c r="A33" s="42"/>
      <c r="B33" s="42"/>
      <c r="C33" s="42"/>
      <c r="D33" s="42"/>
      <c r="E33" s="42"/>
      <c r="F33" s="42"/>
      <c r="G33" s="42"/>
      <c r="H33" s="42"/>
    </row>
    <row r="34" spans="1:8" s="43" customFormat="1" x14ac:dyDescent="0.2">
      <c r="A34" s="42"/>
      <c r="B34" s="42"/>
      <c r="C34" s="42"/>
      <c r="D34" s="42"/>
      <c r="E34" s="42"/>
      <c r="F34" s="42"/>
      <c r="G34" s="42"/>
      <c r="H34" s="42"/>
    </row>
    <row r="35" spans="1:8" s="43" customFormat="1" x14ac:dyDescent="0.2">
      <c r="A35" s="42"/>
      <c r="B35" s="42"/>
      <c r="C35" s="42"/>
      <c r="D35" s="42"/>
      <c r="E35" s="42"/>
      <c r="F35" s="42"/>
      <c r="G35" s="42"/>
      <c r="H35" s="42"/>
    </row>
    <row r="36" spans="1:8" s="43" customFormat="1" x14ac:dyDescent="0.2">
      <c r="A36" s="42"/>
      <c r="B36" s="42"/>
      <c r="C36" s="42"/>
      <c r="D36" s="42"/>
      <c r="E36" s="42"/>
      <c r="F36" s="42"/>
      <c r="G36" s="42"/>
      <c r="H36" s="42"/>
    </row>
    <row r="37" spans="1:8" s="43" customFormat="1" x14ac:dyDescent="0.2">
      <c r="A37" s="42"/>
      <c r="B37" s="42"/>
      <c r="C37" s="42"/>
      <c r="D37" s="42"/>
      <c r="E37" s="42"/>
      <c r="F37" s="42"/>
      <c r="G37" s="42"/>
      <c r="H37" s="42"/>
    </row>
    <row r="38" spans="1:8" s="43" customFormat="1" x14ac:dyDescent="0.2">
      <c r="A38" s="42"/>
      <c r="B38" s="42"/>
      <c r="C38" s="42"/>
      <c r="D38" s="42"/>
      <c r="E38" s="42"/>
      <c r="F38" s="42"/>
      <c r="G38" s="42"/>
      <c r="H38" s="42"/>
    </row>
    <row r="39" spans="1:8" s="43" customFormat="1" x14ac:dyDescent="0.2">
      <c r="A39" s="42"/>
      <c r="B39" s="42"/>
      <c r="C39" s="42"/>
      <c r="D39" s="42"/>
      <c r="E39" s="42"/>
      <c r="F39" s="42"/>
      <c r="G39" s="42"/>
      <c r="H39" s="42"/>
    </row>
    <row r="40" spans="1:8" s="43" customFormat="1" ht="13.5" thickBot="1" x14ac:dyDescent="0.25">
      <c r="A40" s="45"/>
      <c r="B40" s="45"/>
      <c r="C40" s="45"/>
      <c r="D40" s="45"/>
      <c r="E40" s="45"/>
      <c r="F40" s="45"/>
      <c r="G40" s="45"/>
      <c r="H40" s="45"/>
    </row>
    <row r="41" spans="1:8" s="43" customFormat="1" ht="18.75" customHeight="1" x14ac:dyDescent="0.2">
      <c r="A41" s="46" t="s">
        <v>198</v>
      </c>
      <c r="B41" s="47"/>
      <c r="C41" s="47"/>
      <c r="D41" s="47"/>
      <c r="E41" s="47"/>
    </row>
    <row r="42" spans="1:8" s="43" customFormat="1" x14ac:dyDescent="0.2">
      <c r="A42" s="46" t="s">
        <v>199</v>
      </c>
      <c r="B42" s="47"/>
      <c r="C42" s="47"/>
      <c r="D42" s="47"/>
      <c r="E42" s="47"/>
    </row>
    <row r="43" spans="1:8" s="43" customFormat="1" x14ac:dyDescent="0.2"/>
    <row r="44" spans="1:8" s="43" customFormat="1" x14ac:dyDescent="0.2"/>
    <row r="45" spans="1:8" s="43" customFormat="1" x14ac:dyDescent="0.2"/>
    <row r="46" spans="1:8" s="43" customFormat="1" x14ac:dyDescent="0.2"/>
    <row r="47" spans="1:8" s="43" customFormat="1" x14ac:dyDescent="0.2"/>
    <row r="48" spans="1:8" s="43" customFormat="1" x14ac:dyDescent="0.2"/>
    <row r="49" s="43" customFormat="1" x14ac:dyDescent="0.2"/>
    <row r="50" s="43" customFormat="1" x14ac:dyDescent="0.2"/>
    <row r="51" s="43" customFormat="1" x14ac:dyDescent="0.2"/>
    <row r="52" s="43" customFormat="1" x14ac:dyDescent="0.2"/>
    <row r="53" s="43" customFormat="1" x14ac:dyDescent="0.2"/>
    <row r="54" s="43" customFormat="1" x14ac:dyDescent="0.2"/>
    <row r="55" s="43" customFormat="1" x14ac:dyDescent="0.2"/>
    <row r="56" s="43" customFormat="1" x14ac:dyDescent="0.2"/>
    <row r="57" s="43" customFormat="1" x14ac:dyDescent="0.2"/>
    <row r="58" s="43" customFormat="1" x14ac:dyDescent="0.2"/>
    <row r="59" s="43" customFormat="1" x14ac:dyDescent="0.2"/>
    <row r="60" s="43" customFormat="1" x14ac:dyDescent="0.2"/>
    <row r="61" s="43" customFormat="1" x14ac:dyDescent="0.2"/>
    <row r="62" s="43" customFormat="1" x14ac:dyDescent="0.2"/>
    <row r="63" s="43" customFormat="1" x14ac:dyDescent="0.2"/>
    <row r="64" s="43" customFormat="1" x14ac:dyDescent="0.2"/>
    <row r="65" s="43" customFormat="1" x14ac:dyDescent="0.2"/>
    <row r="66" s="43" customFormat="1" x14ac:dyDescent="0.2"/>
    <row r="67" s="43" customFormat="1" x14ac:dyDescent="0.2"/>
    <row r="68" s="43" customFormat="1" x14ac:dyDescent="0.2"/>
    <row r="69" s="43" customFormat="1" x14ac:dyDescent="0.2"/>
    <row r="70" s="43" customFormat="1" x14ac:dyDescent="0.2"/>
    <row r="71" s="43" customFormat="1" x14ac:dyDescent="0.2"/>
    <row r="72" s="43" customFormat="1" x14ac:dyDescent="0.2"/>
    <row r="73" s="43" customFormat="1" x14ac:dyDescent="0.2"/>
    <row r="74" s="43" customFormat="1" x14ac:dyDescent="0.2"/>
    <row r="75" s="43" customFormat="1" x14ac:dyDescent="0.2"/>
    <row r="76" s="43" customFormat="1" x14ac:dyDescent="0.2"/>
    <row r="77" s="43" customFormat="1" x14ac:dyDescent="0.2"/>
    <row r="78" s="43" customFormat="1" x14ac:dyDescent="0.2"/>
    <row r="79" s="43" customFormat="1" x14ac:dyDescent="0.2"/>
    <row r="80" s="43" customFormat="1" x14ac:dyDescent="0.2"/>
    <row r="81" s="43" customFormat="1" x14ac:dyDescent="0.2"/>
    <row r="82" s="43" customFormat="1" x14ac:dyDescent="0.2"/>
    <row r="83" s="43" customFormat="1" x14ac:dyDescent="0.2"/>
    <row r="84" s="43" customFormat="1" x14ac:dyDescent="0.2"/>
    <row r="85" s="43" customFormat="1" x14ac:dyDescent="0.2"/>
    <row r="86" s="43" customFormat="1" x14ac:dyDescent="0.2"/>
    <row r="87" s="43" customFormat="1" x14ac:dyDescent="0.2"/>
    <row r="88" s="43" customFormat="1" x14ac:dyDescent="0.2"/>
    <row r="89" s="43" customFormat="1" x14ac:dyDescent="0.2"/>
    <row r="90" s="43" customFormat="1" x14ac:dyDescent="0.2"/>
    <row r="91" s="43" customFormat="1" x14ac:dyDescent="0.2"/>
    <row r="92" s="43" customFormat="1" x14ac:dyDescent="0.2"/>
    <row r="93" s="43" customFormat="1" x14ac:dyDescent="0.2"/>
    <row r="94" s="43" customFormat="1" x14ac:dyDescent="0.2"/>
    <row r="95" s="43" customFormat="1" x14ac:dyDescent="0.2"/>
    <row r="96" s="43" customFormat="1" x14ac:dyDescent="0.2"/>
    <row r="97" s="43" customFormat="1" x14ac:dyDescent="0.2"/>
    <row r="98" s="43" customFormat="1" x14ac:dyDescent="0.2"/>
    <row r="99" s="43" customFormat="1" x14ac:dyDescent="0.2"/>
    <row r="100" s="43" customFormat="1" x14ac:dyDescent="0.2"/>
    <row r="101" s="43" customFormat="1" x14ac:dyDescent="0.2"/>
    <row r="102" s="43" customFormat="1" x14ac:dyDescent="0.2"/>
    <row r="103" s="43" customFormat="1" x14ac:dyDescent="0.2"/>
    <row r="104" s="43" customFormat="1" x14ac:dyDescent="0.2"/>
    <row r="105" s="43" customFormat="1" x14ac:dyDescent="0.2"/>
    <row r="106" s="43" customFormat="1" x14ac:dyDescent="0.2"/>
    <row r="107" s="43" customFormat="1" x14ac:dyDescent="0.2"/>
    <row r="108" s="43" customFormat="1" x14ac:dyDescent="0.2"/>
    <row r="109" s="43" customFormat="1" x14ac:dyDescent="0.2"/>
    <row r="110" s="43" customFormat="1" x14ac:dyDescent="0.2"/>
    <row r="111" s="43" customFormat="1" x14ac:dyDescent="0.2"/>
    <row r="112" s="43" customFormat="1" x14ac:dyDescent="0.2"/>
    <row r="113" s="43" customFormat="1" x14ac:dyDescent="0.2"/>
    <row r="114" s="43" customFormat="1" x14ac:dyDescent="0.2"/>
    <row r="115" s="43" customFormat="1" x14ac:dyDescent="0.2"/>
    <row r="116" s="43" customFormat="1" x14ac:dyDescent="0.2"/>
    <row r="117" s="43" customFormat="1" x14ac:dyDescent="0.2"/>
    <row r="118" s="43" customFormat="1" x14ac:dyDescent="0.2"/>
    <row r="119" s="43" customFormat="1" x14ac:dyDescent="0.2"/>
    <row r="120" s="43" customFormat="1" x14ac:dyDescent="0.2"/>
    <row r="121" s="43" customFormat="1" x14ac:dyDescent="0.2"/>
    <row r="122" s="43" customFormat="1" x14ac:dyDescent="0.2"/>
    <row r="123" s="43" customFormat="1" x14ac:dyDescent="0.2"/>
    <row r="124" s="43" customFormat="1" x14ac:dyDescent="0.2"/>
    <row r="125" s="43" customFormat="1" x14ac:dyDescent="0.2"/>
    <row r="126" s="43" customFormat="1" x14ac:dyDescent="0.2"/>
    <row r="127" s="43" customFormat="1" x14ac:dyDescent="0.2"/>
    <row r="128" s="43" customFormat="1" x14ac:dyDescent="0.2"/>
    <row r="129" s="43" customFormat="1" x14ac:dyDescent="0.2"/>
    <row r="130" s="43" customFormat="1" x14ac:dyDescent="0.2"/>
    <row r="131" s="43" customFormat="1" x14ac:dyDescent="0.2"/>
    <row r="132" s="43" customFormat="1" x14ac:dyDescent="0.2"/>
    <row r="133" s="43" customFormat="1" x14ac:dyDescent="0.2"/>
    <row r="134" s="43" customFormat="1" x14ac:dyDescent="0.2"/>
    <row r="135" s="43" customFormat="1" x14ac:dyDescent="0.2"/>
    <row r="136" s="43" customFormat="1" x14ac:dyDescent="0.2"/>
    <row r="137" s="43" customFormat="1" x14ac:dyDescent="0.2"/>
    <row r="138" s="43" customFormat="1" x14ac:dyDescent="0.2"/>
    <row r="139" s="43" customFormat="1" x14ac:dyDescent="0.2"/>
    <row r="140" s="43" customFormat="1" x14ac:dyDescent="0.2"/>
    <row r="141" s="43" customFormat="1" x14ac:dyDescent="0.2"/>
    <row r="142" s="43" customFormat="1" x14ac:dyDescent="0.2"/>
    <row r="143" s="43" customFormat="1" x14ac:dyDescent="0.2"/>
    <row r="144" s="43" customFormat="1" x14ac:dyDescent="0.2"/>
    <row r="145" s="43" customFormat="1" x14ac:dyDescent="0.2"/>
    <row r="146" s="43" customFormat="1" x14ac:dyDescent="0.2"/>
    <row r="147" s="43" customFormat="1" x14ac:dyDescent="0.2"/>
    <row r="148" s="43" customFormat="1" x14ac:dyDescent="0.2"/>
    <row r="149" s="43" customFormat="1" x14ac:dyDescent="0.2"/>
    <row r="150" s="43" customFormat="1" x14ac:dyDescent="0.2"/>
    <row r="151" s="43" customFormat="1" x14ac:dyDescent="0.2"/>
    <row r="152" s="43" customFormat="1" x14ac:dyDescent="0.2"/>
    <row r="153" s="43" customFormat="1" x14ac:dyDescent="0.2"/>
    <row r="154" s="43" customFormat="1" x14ac:dyDescent="0.2"/>
    <row r="155" s="43" customFormat="1" x14ac:dyDescent="0.2"/>
    <row r="156" s="43" customFormat="1" x14ac:dyDescent="0.2"/>
    <row r="157" s="43" customFormat="1" x14ac:dyDescent="0.2"/>
    <row r="158" s="43" customFormat="1" x14ac:dyDescent="0.2"/>
    <row r="159" s="43" customFormat="1" x14ac:dyDescent="0.2"/>
    <row r="160" s="43" customFormat="1" x14ac:dyDescent="0.2"/>
    <row r="161" s="43" customFormat="1" x14ac:dyDescent="0.2"/>
    <row r="162" s="43" customFormat="1" x14ac:dyDescent="0.2"/>
    <row r="163" s="43" customFormat="1" x14ac:dyDescent="0.2"/>
    <row r="164" s="43" customFormat="1" x14ac:dyDescent="0.2"/>
    <row r="165" s="43" customFormat="1" x14ac:dyDescent="0.2"/>
  </sheetData>
  <mergeCells count="6">
    <mergeCell ref="A4:H4"/>
    <mergeCell ref="A6:H6"/>
    <mergeCell ref="A7:C7"/>
    <mergeCell ref="A8:A9"/>
    <mergeCell ref="B8:D8"/>
    <mergeCell ref="F8:H8"/>
  </mergeCells>
  <printOptions horizontalCentered="1"/>
  <pageMargins left="0.59055118110236227" right="0.59055118110236227" top="0.59055118110236227" bottom="0.59055118110236227" header="0" footer="0"/>
  <pageSetup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tabSelected="1" topLeftCell="A44" zoomScale="130" zoomScaleNormal="130" workbookViewId="0">
      <selection activeCell="C62" sqref="C62"/>
    </sheetView>
  </sheetViews>
  <sheetFormatPr baseColWidth="10" defaultRowHeight="12" x14ac:dyDescent="0.2"/>
  <cols>
    <col min="1" max="1" width="39.140625" style="12" customWidth="1"/>
    <col min="2" max="3" width="18.5703125" style="12" bestFit="1" customWidth="1"/>
    <col min="4" max="4" width="19.7109375" style="12" bestFit="1" customWidth="1"/>
    <col min="5" max="5" width="13.28515625" style="12" bestFit="1" customWidth="1"/>
    <col min="6" max="16384" width="11.42578125" style="12"/>
  </cols>
  <sheetData>
    <row r="1" spans="1:10" ht="52.5" customHeight="1" x14ac:dyDescent="0.2">
      <c r="A1" s="74" t="s">
        <v>119</v>
      </c>
      <c r="B1" s="74"/>
      <c r="C1" s="74"/>
      <c r="D1" s="11" t="s">
        <v>171</v>
      </c>
      <c r="G1" s="12">
        <v>13613.603623400002</v>
      </c>
      <c r="H1" s="12">
        <v>22920.754582649999</v>
      </c>
      <c r="I1" s="12">
        <v>26174.78521477</v>
      </c>
    </row>
    <row r="3" spans="1:10" s="13" customFormat="1" ht="46.5" customHeight="1" x14ac:dyDescent="0.25">
      <c r="A3" s="75" t="s">
        <v>208</v>
      </c>
      <c r="B3" s="76"/>
      <c r="C3" s="76"/>
      <c r="D3" s="76"/>
      <c r="G3" s="58">
        <f>+G1-B6</f>
        <v>0</v>
      </c>
      <c r="H3" s="58">
        <f t="shared" ref="H3:I3" si="0">+H1-C6</f>
        <v>0</v>
      </c>
      <c r="I3" s="58">
        <f t="shared" si="0"/>
        <v>0</v>
      </c>
    </row>
    <row r="4" spans="1:10" ht="13.5" x14ac:dyDescent="0.25">
      <c r="A4" s="77" t="s">
        <v>3</v>
      </c>
      <c r="B4" s="79" t="s">
        <v>120</v>
      </c>
      <c r="C4" s="79"/>
      <c r="D4" s="79"/>
    </row>
    <row r="5" spans="1:10" ht="13.5" x14ac:dyDescent="0.25">
      <c r="A5" s="78"/>
      <c r="B5" s="14" t="s">
        <v>172</v>
      </c>
      <c r="C5" s="14" t="s">
        <v>173</v>
      </c>
      <c r="D5" s="14" t="s">
        <v>174</v>
      </c>
      <c r="G5" s="59"/>
      <c r="H5" s="59"/>
      <c r="I5" s="59"/>
    </row>
    <row r="6" spans="1:10" ht="13.5" x14ac:dyDescent="0.25">
      <c r="A6" s="15" t="s">
        <v>121</v>
      </c>
      <c r="B6" s="16">
        <f>++B7+B9+B14+B1+B702+B22+B24+B31+B39+B45+B47+B50+B52+B54+B57+B59+B66+B27+B16+B64</f>
        <v>13613.603623400002</v>
      </c>
      <c r="C6" s="16">
        <f>++C7+C9+C14+C1+C702+C22+C24+C31+C39+C45+C47+C50+C52+C54+C57+C59+C66+C27+C16+C64</f>
        <v>22920.754582649999</v>
      </c>
      <c r="D6" s="16">
        <f>+D7+D9+D14+D16+D22+D24+D27+D29+D31+D39+D45+D47+D50+D52+D54+D59+D57++D64+D66</f>
        <v>26174.785214770003</v>
      </c>
      <c r="E6" s="28" t="e">
        <f>+#REF!+D7+D9+D14+D16+D22+D24+D27+D29+D31+D39+D45+D47+D50+D52+#REF!+D54+D57+D59+#REF!+D64+D66</f>
        <v>#REF!</v>
      </c>
    </row>
    <row r="7" spans="1:10" ht="13.5" x14ac:dyDescent="0.25">
      <c r="A7" s="17" t="s">
        <v>122</v>
      </c>
      <c r="B7" s="18">
        <v>1.415808</v>
      </c>
      <c r="C7" s="18">
        <v>1.732008</v>
      </c>
      <c r="D7" s="18">
        <v>1.732008</v>
      </c>
      <c r="E7" s="19">
        <f>+Hoja1!E15/1000000</f>
        <v>1.415808</v>
      </c>
      <c r="F7" s="19">
        <f>+Hoja1!F15/1000000</f>
        <v>1.732008</v>
      </c>
      <c r="G7" s="19">
        <f>+Hoja1!G15/1000000</f>
        <v>1.732008</v>
      </c>
      <c r="H7" s="28">
        <f>+E7-B7</f>
        <v>0</v>
      </c>
      <c r="I7" s="28">
        <f t="shared" ref="I7:J7" si="1">+F7-C7</f>
        <v>0</v>
      </c>
      <c r="J7" s="28">
        <f t="shared" si="1"/>
        <v>0</v>
      </c>
    </row>
    <row r="8" spans="1:10" x14ac:dyDescent="0.2">
      <c r="A8" s="20" t="s">
        <v>123</v>
      </c>
      <c r="B8" s="21">
        <v>1.415808</v>
      </c>
      <c r="C8" s="21">
        <v>1.732008</v>
      </c>
      <c r="D8" s="21">
        <v>1.732008</v>
      </c>
    </row>
    <row r="9" spans="1:10" ht="13.5" x14ac:dyDescent="0.25">
      <c r="A9" s="17" t="s">
        <v>124</v>
      </c>
      <c r="B9" s="18">
        <v>1737.5654702000002</v>
      </c>
      <c r="C9" s="18">
        <v>2712.9428904000001</v>
      </c>
      <c r="D9" s="18">
        <v>2712.9428904000001</v>
      </c>
      <c r="E9" s="12">
        <f>+Hoja1!E22/1000000</f>
        <v>1737.5654701999999</v>
      </c>
      <c r="F9" s="12">
        <f>+Hoja1!F22/1000000</f>
        <v>2712.9428904000001</v>
      </c>
      <c r="G9" s="12">
        <f>+Hoja1!G22/1000000</f>
        <v>2712.9428904000001</v>
      </c>
      <c r="H9" s="28">
        <f>+E9-B9</f>
        <v>0</v>
      </c>
      <c r="I9" s="28">
        <f t="shared" ref="I9" si="2">+F9-C9</f>
        <v>0</v>
      </c>
      <c r="J9" s="28">
        <f>+G9-D9</f>
        <v>0</v>
      </c>
    </row>
    <row r="10" spans="1:10" x14ac:dyDescent="0.2">
      <c r="A10" s="20" t="s">
        <v>125</v>
      </c>
      <c r="B10" s="21">
        <v>95.672538000000003</v>
      </c>
      <c r="C10" s="21">
        <v>123.42707900000001</v>
      </c>
      <c r="D10" s="21">
        <v>123.42707900000001</v>
      </c>
    </row>
    <row r="11" spans="1:10" x14ac:dyDescent="0.2">
      <c r="A11" s="20" t="s">
        <v>126</v>
      </c>
      <c r="B11" s="21">
        <v>1346.2082642</v>
      </c>
      <c r="C11" s="21">
        <v>2089.1992224000001</v>
      </c>
      <c r="D11" s="21">
        <v>2089.1992224000001</v>
      </c>
    </row>
    <row r="12" spans="1:10" x14ac:dyDescent="0.2">
      <c r="A12" s="20" t="s">
        <v>127</v>
      </c>
      <c r="B12" s="21">
        <v>170.170039</v>
      </c>
      <c r="C12" s="21">
        <v>170.170039</v>
      </c>
      <c r="D12" s="21">
        <v>170.170039</v>
      </c>
      <c r="E12" s="19"/>
      <c r="F12" s="19"/>
      <c r="G12" s="19"/>
    </row>
    <row r="13" spans="1:10" x14ac:dyDescent="0.2">
      <c r="A13" s="20" t="s">
        <v>128</v>
      </c>
      <c r="B13" s="21">
        <v>125.514629</v>
      </c>
      <c r="C13" s="21">
        <v>330.14654999999999</v>
      </c>
      <c r="D13" s="21">
        <v>330.14654999999999</v>
      </c>
    </row>
    <row r="14" spans="1:10" ht="13.5" x14ac:dyDescent="0.25">
      <c r="A14" s="17" t="s">
        <v>129</v>
      </c>
      <c r="B14" s="18">
        <v>1275.5747919999999</v>
      </c>
      <c r="C14" s="18">
        <v>1551.0230692499999</v>
      </c>
      <c r="D14" s="18">
        <v>2201.2016532500002</v>
      </c>
      <c r="E14" s="23">
        <v>1275574792</v>
      </c>
      <c r="F14" s="23">
        <v>1551023069.25</v>
      </c>
      <c r="G14" s="23">
        <v>2201201653.25</v>
      </c>
      <c r="H14" s="12">
        <f>+(E14/1000000)-B14</f>
        <v>0</v>
      </c>
      <c r="I14" s="12">
        <f t="shared" ref="I14:J14" si="3">+(F14/1000000)-C14</f>
        <v>0</v>
      </c>
      <c r="J14" s="12">
        <f t="shared" si="3"/>
        <v>0</v>
      </c>
    </row>
    <row r="15" spans="1:10" x14ac:dyDescent="0.2">
      <c r="A15" s="20" t="s">
        <v>130</v>
      </c>
      <c r="B15" s="21">
        <v>1275.5747919999999</v>
      </c>
      <c r="C15" s="21">
        <v>1551.0230692499999</v>
      </c>
      <c r="D15" s="21">
        <v>2201.2016532500002</v>
      </c>
      <c r="E15" s="22">
        <v>1000000</v>
      </c>
    </row>
    <row r="16" spans="1:10" ht="13.5" x14ac:dyDescent="0.25">
      <c r="A16" s="17" t="s">
        <v>131</v>
      </c>
      <c r="B16" s="18">
        <v>3808.9699680000003</v>
      </c>
      <c r="C16" s="18">
        <v>8453.8155009999991</v>
      </c>
      <c r="D16" s="18">
        <v>9053.4416110000002</v>
      </c>
      <c r="E16" s="22">
        <v>3808.9699679999999</v>
      </c>
      <c r="F16" s="22">
        <v>8453.8155009999991</v>
      </c>
      <c r="G16" s="22">
        <v>9053.4416110000002</v>
      </c>
      <c r="H16" s="28">
        <f>+E16-B16</f>
        <v>0</v>
      </c>
      <c r="I16" s="28">
        <f t="shared" ref="I16:J16" si="4">+F16-C16</f>
        <v>0</v>
      </c>
      <c r="J16" s="28">
        <f t="shared" si="4"/>
        <v>0</v>
      </c>
    </row>
    <row r="17" spans="1:10" x14ac:dyDescent="0.2">
      <c r="A17" s="20" t="s">
        <v>175</v>
      </c>
      <c r="B17" s="21">
        <v>0</v>
      </c>
      <c r="C17" s="21">
        <v>4300</v>
      </c>
      <c r="D17" s="21">
        <v>4300</v>
      </c>
    </row>
    <row r="18" spans="1:10" x14ac:dyDescent="0.2">
      <c r="A18" s="20" t="s">
        <v>132</v>
      </c>
      <c r="B18" s="21">
        <v>1344.889809</v>
      </c>
      <c r="C18" s="21">
        <v>1568.122312</v>
      </c>
      <c r="D18" s="21">
        <v>1780.1266129999999</v>
      </c>
    </row>
    <row r="19" spans="1:10" x14ac:dyDescent="0.2">
      <c r="A19" s="20" t="s">
        <v>133</v>
      </c>
      <c r="B19" s="21">
        <v>527.18716700000004</v>
      </c>
      <c r="C19" s="21">
        <v>559.10133299999995</v>
      </c>
      <c r="D19" s="21">
        <v>643.32744600000001</v>
      </c>
      <c r="E19" s="19"/>
      <c r="F19" s="19"/>
      <c r="G19" s="19"/>
    </row>
    <row r="20" spans="1:10" ht="24" x14ac:dyDescent="0.2">
      <c r="A20" s="20" t="s">
        <v>134</v>
      </c>
      <c r="B20" s="21">
        <v>281.627588</v>
      </c>
      <c r="C20" s="21">
        <v>371.32645200000002</v>
      </c>
      <c r="D20" s="21">
        <v>371.32645200000002</v>
      </c>
    </row>
    <row r="21" spans="1:10" ht="13.5" customHeight="1" x14ac:dyDescent="0.2">
      <c r="A21" s="20" t="s">
        <v>135</v>
      </c>
      <c r="B21" s="21">
        <v>1655.265404</v>
      </c>
      <c r="C21" s="21">
        <v>1655.265404</v>
      </c>
      <c r="D21" s="21">
        <v>1958.6611</v>
      </c>
      <c r="E21" s="19"/>
      <c r="F21" s="19"/>
      <c r="G21" s="19"/>
    </row>
    <row r="22" spans="1:10" ht="13.5" x14ac:dyDescent="0.25">
      <c r="A22" s="17" t="s">
        <v>136</v>
      </c>
      <c r="B22" s="18">
        <v>501.53530999999998</v>
      </c>
      <c r="C22" s="18">
        <v>781.04927199999997</v>
      </c>
      <c r="D22" s="18">
        <v>781.04927199999997</v>
      </c>
      <c r="E22" s="7">
        <v>501.53530999999998</v>
      </c>
      <c r="F22" s="7">
        <v>781.04927199999997</v>
      </c>
      <c r="G22" s="7">
        <v>781.04927199999997</v>
      </c>
      <c r="H22" s="28">
        <f>+E22-B22</f>
        <v>0</v>
      </c>
      <c r="I22" s="28">
        <f t="shared" ref="I22:J22" si="5">+F22-C22</f>
        <v>0</v>
      </c>
      <c r="J22" s="28">
        <f t="shared" si="5"/>
        <v>0</v>
      </c>
    </row>
    <row r="23" spans="1:10" x14ac:dyDescent="0.2">
      <c r="A23" s="20" t="s">
        <v>137</v>
      </c>
      <c r="B23" s="21">
        <v>501.53530999999998</v>
      </c>
      <c r="C23" s="21">
        <v>781.04927199999997</v>
      </c>
      <c r="D23" s="21">
        <v>781.04927199999997</v>
      </c>
      <c r="E23" s="19"/>
      <c r="F23" s="19">
        <v>1000000</v>
      </c>
      <c r="G23" s="19"/>
    </row>
    <row r="24" spans="1:10" ht="27" x14ac:dyDescent="0.25">
      <c r="A24" s="17" t="s">
        <v>138</v>
      </c>
      <c r="B24" s="18">
        <v>197.90088600000001</v>
      </c>
      <c r="C24" s="18">
        <v>538.847579</v>
      </c>
      <c r="D24" s="18">
        <v>538.847579</v>
      </c>
      <c r="E24" s="19">
        <v>197.90088600000001</v>
      </c>
      <c r="F24" s="19">
        <v>538.847579</v>
      </c>
      <c r="G24" s="19">
        <v>538.847579</v>
      </c>
      <c r="H24" s="28">
        <f>+E24-B24</f>
        <v>0</v>
      </c>
      <c r="I24" s="28">
        <f t="shared" ref="I24:J24" si="6">+F24-C24</f>
        <v>0</v>
      </c>
      <c r="J24" s="28">
        <f t="shared" si="6"/>
        <v>0</v>
      </c>
    </row>
    <row r="25" spans="1:10" ht="24" x14ac:dyDescent="0.2">
      <c r="A25" s="20" t="s">
        <v>139</v>
      </c>
      <c r="B25" s="21">
        <v>197.90088600000001</v>
      </c>
      <c r="C25" s="21">
        <v>523.96750499999996</v>
      </c>
      <c r="D25" s="21">
        <v>523.96750499999996</v>
      </c>
    </row>
    <row r="26" spans="1:10" ht="24" x14ac:dyDescent="0.2">
      <c r="A26" s="20" t="s">
        <v>176</v>
      </c>
      <c r="B26" s="21">
        <v>0</v>
      </c>
      <c r="C26" s="21">
        <v>14.880074</v>
      </c>
      <c r="D26" s="21">
        <v>14.880074</v>
      </c>
    </row>
    <row r="27" spans="1:10" ht="13.5" x14ac:dyDescent="0.25">
      <c r="A27" s="17" t="s">
        <v>177</v>
      </c>
      <c r="B27" s="18">
        <v>0</v>
      </c>
      <c r="C27" s="18">
        <v>0</v>
      </c>
      <c r="D27" s="18">
        <v>1000</v>
      </c>
      <c r="F27" s="22">
        <v>1000000</v>
      </c>
    </row>
    <row r="28" spans="1:10" ht="24" x14ac:dyDescent="0.2">
      <c r="A28" s="20" t="s">
        <v>178</v>
      </c>
      <c r="B28" s="21">
        <v>0</v>
      </c>
      <c r="C28" s="21">
        <v>0</v>
      </c>
      <c r="D28" s="21">
        <v>1000</v>
      </c>
    </row>
    <row r="29" spans="1:10" ht="13.5" x14ac:dyDescent="0.25">
      <c r="A29" s="17" t="s">
        <v>179</v>
      </c>
      <c r="B29" s="18">
        <v>0</v>
      </c>
      <c r="C29" s="18">
        <v>0</v>
      </c>
      <c r="D29" s="18">
        <v>2.4344999999999999E-2</v>
      </c>
    </row>
    <row r="30" spans="1:10" x14ac:dyDescent="0.2">
      <c r="A30" s="20" t="s">
        <v>180</v>
      </c>
      <c r="B30" s="21">
        <v>0</v>
      </c>
      <c r="C30" s="21">
        <v>0</v>
      </c>
      <c r="D30" s="60">
        <v>2.4344999999999999E-2</v>
      </c>
      <c r="E30" s="19"/>
      <c r="F30" s="19"/>
      <c r="G30" s="19"/>
    </row>
    <row r="31" spans="1:10" ht="13.5" x14ac:dyDescent="0.25">
      <c r="A31" s="17" t="s">
        <v>140</v>
      </c>
      <c r="B31" s="18">
        <v>707.97104000000002</v>
      </c>
      <c r="C31" s="18">
        <v>707.97104000000002</v>
      </c>
      <c r="D31" s="18">
        <v>845.41597524999997</v>
      </c>
      <c r="E31" s="19">
        <v>707.97104000000002</v>
      </c>
      <c r="F31" s="19">
        <v>707.97104000000002</v>
      </c>
      <c r="G31" s="19">
        <v>845.41597524999997</v>
      </c>
      <c r="H31" s="28">
        <f>+E31-B31</f>
        <v>0</v>
      </c>
      <c r="I31" s="28">
        <f t="shared" ref="I31:J31" si="7">+F31-C31</f>
        <v>0</v>
      </c>
      <c r="J31" s="28">
        <f t="shared" si="7"/>
        <v>0</v>
      </c>
    </row>
    <row r="32" spans="1:10" x14ac:dyDescent="0.2">
      <c r="A32" s="20" t="s">
        <v>141</v>
      </c>
      <c r="B32" s="21">
        <v>25.455399</v>
      </c>
      <c r="C32" s="21">
        <v>25.455399</v>
      </c>
      <c r="D32" s="28">
        <v>25.934684000000001</v>
      </c>
    </row>
    <row r="33" spans="1:10" x14ac:dyDescent="0.2">
      <c r="A33" s="20" t="s">
        <v>142</v>
      </c>
      <c r="B33" s="21">
        <v>453.10101800000001</v>
      </c>
      <c r="C33" s="21">
        <v>453.10101800000001</v>
      </c>
      <c r="D33" s="28">
        <v>480.06915199999997</v>
      </c>
    </row>
    <row r="34" spans="1:10" x14ac:dyDescent="0.2">
      <c r="A34" s="20" t="s">
        <v>143</v>
      </c>
      <c r="B34" s="21">
        <v>9.4815360000000002</v>
      </c>
      <c r="C34" s="21">
        <v>9.4815360000000002</v>
      </c>
      <c r="D34" s="28">
        <v>15.031347</v>
      </c>
      <c r="E34" s="19"/>
      <c r="F34" s="19"/>
      <c r="G34" s="19"/>
    </row>
    <row r="35" spans="1:10" ht="24" x14ac:dyDescent="0.2">
      <c r="A35" s="20" t="s">
        <v>144</v>
      </c>
      <c r="B35" s="21">
        <v>158.18380199999999</v>
      </c>
      <c r="C35" s="21">
        <v>158.18380199999999</v>
      </c>
      <c r="D35" s="28">
        <v>247.48232125000001</v>
      </c>
    </row>
    <row r="36" spans="1:10" ht="24" x14ac:dyDescent="0.2">
      <c r="A36" s="20" t="s">
        <v>145</v>
      </c>
      <c r="B36" s="21">
        <v>55.961894999999998</v>
      </c>
      <c r="C36" s="21">
        <v>55.961894999999998</v>
      </c>
      <c r="D36" s="28">
        <v>69.959968000000003</v>
      </c>
      <c r="E36" s="19">
        <v>1000000</v>
      </c>
      <c r="F36" s="19"/>
      <c r="G36" s="19"/>
    </row>
    <row r="37" spans="1:10" x14ac:dyDescent="0.2">
      <c r="A37" s="20" t="s">
        <v>146</v>
      </c>
      <c r="B37" s="21">
        <v>5.7873900000000003</v>
      </c>
      <c r="C37" s="21">
        <v>5.7873900000000003</v>
      </c>
      <c r="D37" s="28">
        <v>6.8217910000000002</v>
      </c>
    </row>
    <row r="38" spans="1:10" ht="24" x14ac:dyDescent="0.2">
      <c r="A38" s="20" t="s">
        <v>181</v>
      </c>
      <c r="B38" s="21">
        <v>0</v>
      </c>
      <c r="C38" s="21">
        <v>0</v>
      </c>
      <c r="D38" s="28">
        <v>0.116712</v>
      </c>
      <c r="E38" s="19"/>
      <c r="F38" s="19"/>
      <c r="G38" s="19"/>
    </row>
    <row r="39" spans="1:10" ht="13.5" x14ac:dyDescent="0.25">
      <c r="A39" s="17" t="s">
        <v>147</v>
      </c>
      <c r="B39" s="18">
        <v>342.00539799999996</v>
      </c>
      <c r="C39" s="18">
        <v>747.83869099999993</v>
      </c>
      <c r="D39" s="18">
        <v>855.71991700000001</v>
      </c>
      <c r="E39" s="19">
        <v>342.00539800000001</v>
      </c>
      <c r="F39" s="19">
        <v>747.83869100000004</v>
      </c>
      <c r="G39" s="19">
        <v>855.71991700000001</v>
      </c>
      <c r="H39" s="28">
        <f>+E39-B39</f>
        <v>0</v>
      </c>
      <c r="I39" s="28">
        <f t="shared" ref="I39:J39" si="8">+F39-C39</f>
        <v>0</v>
      </c>
      <c r="J39" s="28">
        <f t="shared" si="8"/>
        <v>0</v>
      </c>
    </row>
    <row r="40" spans="1:10" x14ac:dyDescent="0.2">
      <c r="A40" s="20" t="s">
        <v>148</v>
      </c>
      <c r="B40" s="21">
        <v>70.595833999999996</v>
      </c>
      <c r="C40" s="21">
        <v>88.976421000000002</v>
      </c>
      <c r="D40" s="28">
        <v>91.943201999999999</v>
      </c>
      <c r="E40" s="19"/>
      <c r="F40" s="19"/>
      <c r="G40" s="19"/>
    </row>
    <row r="41" spans="1:10" ht="24" x14ac:dyDescent="0.2">
      <c r="A41" s="20" t="s">
        <v>149</v>
      </c>
      <c r="B41" s="21">
        <v>263.176512</v>
      </c>
      <c r="C41" s="21">
        <v>636.46456999999998</v>
      </c>
      <c r="D41" s="28">
        <v>713.27526799999998</v>
      </c>
    </row>
    <row r="42" spans="1:10" ht="24" x14ac:dyDescent="0.2">
      <c r="A42" s="20" t="s">
        <v>150</v>
      </c>
      <c r="B42" s="21">
        <v>8.2330520000000007</v>
      </c>
      <c r="C42" s="21">
        <v>22.3977</v>
      </c>
      <c r="D42" s="28">
        <v>24.842393000000001</v>
      </c>
      <c r="E42" s="19"/>
      <c r="F42" s="19"/>
      <c r="G42" s="19"/>
    </row>
    <row r="43" spans="1:10" ht="24" x14ac:dyDescent="0.2">
      <c r="A43" s="20" t="s">
        <v>182</v>
      </c>
      <c r="B43" s="21">
        <v>0</v>
      </c>
      <c r="C43" s="21">
        <v>0</v>
      </c>
      <c r="D43" s="28">
        <v>4.3536960000000002</v>
      </c>
    </row>
    <row r="44" spans="1:10" x14ac:dyDescent="0.2">
      <c r="A44" s="20" t="s">
        <v>183</v>
      </c>
      <c r="B44" s="21">
        <v>0</v>
      </c>
      <c r="C44" s="21">
        <v>0</v>
      </c>
      <c r="D44" s="28">
        <v>21.305357999999998</v>
      </c>
      <c r="E44" s="19"/>
      <c r="F44" s="19"/>
      <c r="G44" s="19"/>
    </row>
    <row r="45" spans="1:10" ht="13.5" x14ac:dyDescent="0.25">
      <c r="A45" s="17" t="s">
        <v>151</v>
      </c>
      <c r="B45" s="18">
        <v>208.31577999999999</v>
      </c>
      <c r="C45" s="18">
        <v>323.05729100000002</v>
      </c>
      <c r="D45" s="18">
        <v>356.51460100000003</v>
      </c>
      <c r="E45" s="19">
        <v>208.31577999999999</v>
      </c>
      <c r="F45" s="19">
        <v>323.05729100000002</v>
      </c>
      <c r="G45" s="19">
        <v>356.51460100000003</v>
      </c>
      <c r="H45" s="28">
        <f>+E45-B45</f>
        <v>0</v>
      </c>
      <c r="I45" s="28">
        <f t="shared" ref="I45:J45" si="9">+F45-C45</f>
        <v>0</v>
      </c>
      <c r="J45" s="28">
        <f t="shared" si="9"/>
        <v>0</v>
      </c>
    </row>
    <row r="46" spans="1:10" ht="13.5" customHeight="1" x14ac:dyDescent="0.2">
      <c r="A46" s="20" t="s">
        <v>152</v>
      </c>
      <c r="B46" s="21">
        <v>208.31577999999999</v>
      </c>
      <c r="C46" s="21">
        <v>323.05729100000002</v>
      </c>
      <c r="D46" s="28">
        <v>356.51460100000003</v>
      </c>
      <c r="E46" s="19"/>
      <c r="F46" s="19"/>
      <c r="G46" s="19"/>
    </row>
    <row r="47" spans="1:10" ht="13.5" x14ac:dyDescent="0.25">
      <c r="A47" s="17" t="s">
        <v>153</v>
      </c>
      <c r="B47" s="18">
        <v>3069.9896239999998</v>
      </c>
      <c r="C47" s="18">
        <v>4119.2578720000001</v>
      </c>
      <c r="D47" s="18">
        <v>4119.2578720000001</v>
      </c>
      <c r="E47" s="19">
        <v>3069.9896239999998</v>
      </c>
      <c r="F47" s="19">
        <v>4119.2578720000001</v>
      </c>
      <c r="G47" s="19">
        <v>4119.2578720000001</v>
      </c>
      <c r="H47" s="28">
        <f>+E47-B47</f>
        <v>0</v>
      </c>
      <c r="I47" s="28">
        <f t="shared" ref="I47:J47" si="10">+F47-C47</f>
        <v>0</v>
      </c>
      <c r="J47" s="28">
        <f t="shared" si="10"/>
        <v>0</v>
      </c>
    </row>
    <row r="48" spans="1:10" x14ac:dyDescent="0.2">
      <c r="A48" s="20" t="s">
        <v>154</v>
      </c>
      <c r="B48" s="21">
        <v>2769.9896239999998</v>
      </c>
      <c r="C48" s="21">
        <v>3819.2578720000001</v>
      </c>
      <c r="D48" s="28">
        <v>3819.2578720000001</v>
      </c>
    </row>
    <row r="49" spans="1:10" x14ac:dyDescent="0.2">
      <c r="A49" s="20" t="s">
        <v>184</v>
      </c>
      <c r="B49" s="21">
        <v>300</v>
      </c>
      <c r="C49" s="21">
        <v>300</v>
      </c>
      <c r="D49" s="28">
        <v>300</v>
      </c>
    </row>
    <row r="50" spans="1:10" ht="13.5" x14ac:dyDescent="0.25">
      <c r="A50" s="17" t="s">
        <v>155</v>
      </c>
      <c r="B50" s="18">
        <v>167.19030799999999</v>
      </c>
      <c r="C50" s="18">
        <v>167.19030799999999</v>
      </c>
      <c r="D50" s="18">
        <v>167.19030799999999</v>
      </c>
    </row>
    <row r="51" spans="1:10" x14ac:dyDescent="0.2">
      <c r="A51" s="20" t="s">
        <v>156</v>
      </c>
      <c r="B51" s="21">
        <v>167.19030799999999</v>
      </c>
      <c r="C51" s="21">
        <v>167.19030799999999</v>
      </c>
      <c r="D51" s="28">
        <v>167.19030799999999</v>
      </c>
    </row>
    <row r="52" spans="1:10" ht="13.5" x14ac:dyDescent="0.25">
      <c r="A52" s="17" t="s">
        <v>157</v>
      </c>
      <c r="B52" s="18">
        <v>1317.3412792000001</v>
      </c>
      <c r="C52" s="18">
        <v>2371.5013640000002</v>
      </c>
      <c r="D52" s="18">
        <v>2371.5013640000002</v>
      </c>
    </row>
    <row r="53" spans="1:10" ht="24" x14ac:dyDescent="0.2">
      <c r="A53" s="20" t="s">
        <v>158</v>
      </c>
      <c r="B53" s="21">
        <v>1317.3412792000001</v>
      </c>
      <c r="C53" s="21">
        <v>2371.5013640000002</v>
      </c>
      <c r="D53" s="28">
        <v>2371.5013640000002</v>
      </c>
    </row>
    <row r="54" spans="1:10" ht="13.5" x14ac:dyDescent="0.25">
      <c r="A54" s="17" t="s">
        <v>159</v>
      </c>
      <c r="B54" s="18">
        <v>259.08620999999999</v>
      </c>
      <c r="C54" s="18">
        <v>407.49842799999999</v>
      </c>
      <c r="D54" s="18">
        <v>500.36724486999998</v>
      </c>
      <c r="E54" s="19">
        <v>259.08620999999999</v>
      </c>
      <c r="F54" s="19">
        <v>407.49842799999999</v>
      </c>
      <c r="G54" s="19">
        <v>500.36724486999998</v>
      </c>
      <c r="H54" s="28">
        <f>+E54-B54</f>
        <v>0</v>
      </c>
      <c r="I54" s="28">
        <f t="shared" ref="I54:J54" si="11">+F54-C54</f>
        <v>0</v>
      </c>
      <c r="J54" s="28">
        <f t="shared" si="11"/>
        <v>0</v>
      </c>
    </row>
    <row r="55" spans="1:10" x14ac:dyDescent="0.2">
      <c r="A55" s="20" t="s">
        <v>160</v>
      </c>
      <c r="B55" s="28">
        <v>83.937121000000005</v>
      </c>
      <c r="C55" s="28">
        <v>119.151775</v>
      </c>
      <c r="D55" s="28">
        <v>175.24627586999998</v>
      </c>
    </row>
    <row r="56" spans="1:10" ht="24" x14ac:dyDescent="0.2">
      <c r="A56" s="20" t="s">
        <v>161</v>
      </c>
      <c r="B56" s="28">
        <v>175.149089</v>
      </c>
      <c r="C56" s="28">
        <v>288.346653</v>
      </c>
      <c r="D56" s="28">
        <v>325.120969</v>
      </c>
    </row>
    <row r="57" spans="1:10" ht="13.5" x14ac:dyDescent="0.25">
      <c r="A57" s="17" t="s">
        <v>162</v>
      </c>
      <c r="B57" s="18">
        <v>0.51480800000000004</v>
      </c>
      <c r="C57" s="18">
        <v>0.51480800000000004</v>
      </c>
      <c r="D57" s="18">
        <v>0.51480800000000004</v>
      </c>
    </row>
    <row r="58" spans="1:10" x14ac:dyDescent="0.2">
      <c r="A58" s="20" t="s">
        <v>163</v>
      </c>
      <c r="B58" s="29">
        <v>0.51480800000000004</v>
      </c>
      <c r="C58" s="29">
        <v>0.51480800000000004</v>
      </c>
      <c r="D58" s="29">
        <v>0.51480800000000004</v>
      </c>
      <c r="E58" s="22">
        <v>1000000</v>
      </c>
    </row>
    <row r="59" spans="1:10" ht="27" x14ac:dyDescent="0.25">
      <c r="A59" s="17" t="s">
        <v>164</v>
      </c>
      <c r="B59" s="18">
        <v>7.9549000000000003</v>
      </c>
      <c r="C59" s="18">
        <v>7.9549000000000003</v>
      </c>
      <c r="D59" s="18">
        <v>7.9549000000000003</v>
      </c>
    </row>
    <row r="60" spans="1:10" ht="24" x14ac:dyDescent="0.2">
      <c r="A60" s="20" t="s">
        <v>165</v>
      </c>
      <c r="B60" s="29">
        <v>1.4881173400000001</v>
      </c>
      <c r="C60" s="29">
        <v>1.4881173400000001</v>
      </c>
      <c r="D60" s="29">
        <v>1.4881173400000001</v>
      </c>
    </row>
    <row r="61" spans="1:10" ht="24" x14ac:dyDescent="0.2">
      <c r="A61" s="20" t="s">
        <v>166</v>
      </c>
      <c r="B61" s="29">
        <v>2.44313527</v>
      </c>
      <c r="C61" s="29">
        <v>2.44313527</v>
      </c>
      <c r="D61" s="29">
        <v>2.44313527</v>
      </c>
    </row>
    <row r="62" spans="1:10" ht="24" x14ac:dyDescent="0.2">
      <c r="A62" s="20" t="s">
        <v>167</v>
      </c>
      <c r="B62" s="29">
        <v>1.3848541999999999</v>
      </c>
      <c r="C62" s="29">
        <v>1.3848541999999999</v>
      </c>
      <c r="D62" s="29">
        <v>1.3848541999999999</v>
      </c>
    </row>
    <row r="63" spans="1:10" x14ac:dyDescent="0.2">
      <c r="A63" s="24" t="s">
        <v>168</v>
      </c>
      <c r="B63" s="29">
        <v>2.6387931899999999</v>
      </c>
      <c r="C63" s="29">
        <v>2.6387931899999999</v>
      </c>
      <c r="D63" s="29">
        <v>2.6387931899999999</v>
      </c>
    </row>
    <row r="64" spans="1:10" ht="13.5" x14ac:dyDescent="0.25">
      <c r="A64" s="25" t="s">
        <v>186</v>
      </c>
      <c r="B64" s="18">
        <v>0</v>
      </c>
      <c r="C64" s="18">
        <v>0</v>
      </c>
      <c r="D64" s="18">
        <v>632.549305</v>
      </c>
    </row>
    <row r="65" spans="1:4" x14ac:dyDescent="0.2">
      <c r="A65" s="24" t="s">
        <v>185</v>
      </c>
      <c r="B65" s="29">
        <v>0</v>
      </c>
      <c r="C65" s="29">
        <v>0</v>
      </c>
      <c r="D65" s="29">
        <v>632.549305</v>
      </c>
    </row>
    <row r="66" spans="1:4" ht="27" x14ac:dyDescent="0.25">
      <c r="A66" s="25" t="s">
        <v>169</v>
      </c>
      <c r="B66" s="18">
        <v>10.272042000000001</v>
      </c>
      <c r="C66" s="18">
        <v>28.559561000000002</v>
      </c>
      <c r="D66" s="18">
        <v>28.559561000000002</v>
      </c>
    </row>
    <row r="67" spans="1:4" ht="24.75" thickBot="1" x14ac:dyDescent="0.25">
      <c r="A67" s="26" t="s">
        <v>170</v>
      </c>
      <c r="B67" s="27">
        <v>10.272042000000001</v>
      </c>
      <c r="C67" s="27">
        <v>28.559561000000002</v>
      </c>
      <c r="D67" s="27">
        <v>28.559561000000002</v>
      </c>
    </row>
  </sheetData>
  <mergeCells count="4">
    <mergeCell ref="A1:C1"/>
    <mergeCell ref="A3:D3"/>
    <mergeCell ref="A4:A5"/>
    <mergeCell ref="B4:D4"/>
  </mergeCells>
  <pageMargins left="0.79" right="0.79" top="0.98" bottom="0.98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topLeftCell="A111" workbookViewId="0">
      <selection activeCell="E144" sqref="E144:G144"/>
    </sheetView>
  </sheetViews>
  <sheetFormatPr baseColWidth="10" defaultRowHeight="12.75" x14ac:dyDescent="0.2"/>
  <cols>
    <col min="1" max="1" width="39.140625" customWidth="1"/>
    <col min="2" max="2" width="25.7109375" customWidth="1"/>
    <col min="3" max="3" width="23.42578125" customWidth="1"/>
    <col min="4" max="4" width="22.7109375" customWidth="1"/>
    <col min="5" max="5" width="21" customWidth="1"/>
    <col min="6" max="6" width="21.42578125" customWidth="1"/>
    <col min="7" max="7" width="21.5703125" customWidth="1"/>
  </cols>
  <sheetData>
    <row r="1" spans="1:7" s="1" customFormat="1" x14ac:dyDescent="0.2">
      <c r="A1" s="82" t="s">
        <v>0</v>
      </c>
      <c r="B1" s="82"/>
      <c r="C1" s="82"/>
      <c r="D1" s="82"/>
      <c r="E1" s="82"/>
      <c r="F1" s="82"/>
      <c r="G1" s="82"/>
    </row>
    <row r="2" spans="1:7" x14ac:dyDescent="0.2">
      <c r="A2" s="83" t="s">
        <v>1</v>
      </c>
      <c r="B2" s="83"/>
      <c r="C2" s="83"/>
      <c r="D2" s="83"/>
      <c r="E2" s="83"/>
      <c r="F2" s="83"/>
      <c r="G2" s="83"/>
    </row>
    <row r="3" spans="1:7" x14ac:dyDescent="0.2">
      <c r="A3" s="83" t="s">
        <v>2</v>
      </c>
      <c r="B3" s="83"/>
      <c r="C3" s="83"/>
      <c r="D3" s="83"/>
      <c r="E3" s="83"/>
      <c r="F3" s="83"/>
      <c r="G3" s="83"/>
    </row>
    <row r="4" spans="1:7" x14ac:dyDescent="0.2">
      <c r="A4" s="2"/>
      <c r="B4" s="2"/>
      <c r="C4" s="2"/>
      <c r="D4" s="2"/>
      <c r="E4" s="2"/>
      <c r="F4" s="2"/>
      <c r="G4" s="2"/>
    </row>
    <row r="5" spans="1:7" x14ac:dyDescent="0.2">
      <c r="A5" s="84" t="s">
        <v>3</v>
      </c>
      <c r="B5" s="85" t="s">
        <v>4</v>
      </c>
      <c r="C5" s="85"/>
      <c r="D5" s="85"/>
      <c r="E5" s="85" t="s">
        <v>5</v>
      </c>
      <c r="F5" s="85"/>
      <c r="G5" s="85"/>
    </row>
    <row r="6" spans="1:7" x14ac:dyDescent="0.2">
      <c r="A6" s="84"/>
      <c r="B6" s="3" t="s">
        <v>6</v>
      </c>
      <c r="C6" s="3" t="s">
        <v>7</v>
      </c>
      <c r="D6" s="3" t="s">
        <v>8</v>
      </c>
      <c r="E6" s="3" t="s">
        <v>6</v>
      </c>
      <c r="F6" s="3" t="s">
        <v>7</v>
      </c>
      <c r="G6" s="3" t="s">
        <v>8</v>
      </c>
    </row>
    <row r="7" spans="1:7" x14ac:dyDescent="0.2">
      <c r="A7" s="5"/>
      <c r="B7" s="4"/>
      <c r="C7" s="4"/>
      <c r="D7" s="4"/>
      <c r="E7" s="4"/>
      <c r="F7" s="4"/>
      <c r="G7" s="4"/>
    </row>
    <row r="8" spans="1:7" x14ac:dyDescent="0.2">
      <c r="A8" s="2"/>
      <c r="B8" s="2"/>
      <c r="C8" s="2"/>
      <c r="D8" s="2"/>
      <c r="E8" s="2"/>
      <c r="F8" s="2"/>
      <c r="G8" s="2"/>
    </row>
    <row r="9" spans="1:7" x14ac:dyDescent="0.2">
      <c r="A9" s="63" t="s">
        <v>9</v>
      </c>
      <c r="B9" s="63"/>
      <c r="C9" s="63"/>
      <c r="D9" s="63"/>
      <c r="E9" s="63"/>
      <c r="F9" s="63"/>
      <c r="G9" s="63"/>
    </row>
    <row r="10" spans="1:7" x14ac:dyDescent="0.2">
      <c r="A10" s="6" t="s">
        <v>10</v>
      </c>
      <c r="B10" s="7">
        <v>0</v>
      </c>
      <c r="C10" s="7">
        <v>0</v>
      </c>
      <c r="D10" s="7">
        <v>2079055</v>
      </c>
      <c r="E10" s="7">
        <v>0</v>
      </c>
      <c r="F10" s="7">
        <v>0</v>
      </c>
      <c r="G10" s="7">
        <v>2079055</v>
      </c>
    </row>
    <row r="11" spans="1:7" x14ac:dyDescent="0.2">
      <c r="A11" s="8" t="s">
        <v>11</v>
      </c>
      <c r="B11" s="7">
        <v>0</v>
      </c>
      <c r="C11" s="7">
        <v>0</v>
      </c>
      <c r="D11" s="7">
        <v>2079055</v>
      </c>
      <c r="E11" s="7">
        <v>0</v>
      </c>
      <c r="F11" s="7">
        <v>0</v>
      </c>
      <c r="G11" s="7">
        <v>2079055</v>
      </c>
    </row>
    <row r="12" spans="1:7" x14ac:dyDescent="0.2">
      <c r="A12" s="80" t="s">
        <v>12</v>
      </c>
      <c r="B12" s="80"/>
      <c r="C12" s="80"/>
      <c r="D12" s="80"/>
      <c r="E12" s="80"/>
      <c r="F12" s="80"/>
      <c r="G12" s="80"/>
    </row>
    <row r="13" spans="1:7" ht="25.5" x14ac:dyDescent="0.2">
      <c r="A13" s="6" t="s">
        <v>13</v>
      </c>
      <c r="B13" s="7">
        <v>1732008</v>
      </c>
      <c r="C13" s="7">
        <v>10365000</v>
      </c>
      <c r="D13" s="7">
        <v>13090683</v>
      </c>
      <c r="E13" s="7">
        <v>1261473</v>
      </c>
      <c r="F13" s="7">
        <v>1261473</v>
      </c>
      <c r="G13" s="7">
        <v>1261473</v>
      </c>
    </row>
    <row r="14" spans="1:7" x14ac:dyDescent="0.2">
      <c r="A14" s="6" t="s">
        <v>14</v>
      </c>
      <c r="B14" s="7">
        <v>0</v>
      </c>
      <c r="C14" s="7">
        <v>0</v>
      </c>
      <c r="D14" s="7">
        <v>0</v>
      </c>
      <c r="E14" s="7">
        <v>154335</v>
      </c>
      <c r="F14" s="7">
        <v>470535</v>
      </c>
      <c r="G14" s="7">
        <v>470535</v>
      </c>
    </row>
    <row r="15" spans="1:7" x14ac:dyDescent="0.2">
      <c r="A15" s="8" t="s">
        <v>11</v>
      </c>
      <c r="B15" s="7">
        <v>1732008</v>
      </c>
      <c r="C15" s="7">
        <v>10365000</v>
      </c>
      <c r="D15" s="7">
        <v>13090683</v>
      </c>
      <c r="E15" s="7">
        <v>1415808</v>
      </c>
      <c r="F15" s="7">
        <v>1732008</v>
      </c>
      <c r="G15" s="7">
        <v>1732008</v>
      </c>
    </row>
    <row r="16" spans="1:7" x14ac:dyDescent="0.2">
      <c r="A16" s="80" t="s">
        <v>15</v>
      </c>
      <c r="B16" s="80"/>
      <c r="C16" s="80"/>
      <c r="D16" s="80"/>
      <c r="E16" s="80"/>
      <c r="F16" s="80"/>
      <c r="G16" s="80"/>
    </row>
    <row r="17" spans="1:7" x14ac:dyDescent="0.2">
      <c r="A17" s="6" t="s">
        <v>16</v>
      </c>
      <c r="B17" s="7">
        <v>0</v>
      </c>
      <c r="C17" s="7">
        <v>0</v>
      </c>
      <c r="D17" s="7">
        <v>0</v>
      </c>
      <c r="E17" s="7">
        <v>1346208264.2</v>
      </c>
      <c r="F17" s="7">
        <v>2089199222.4000001</v>
      </c>
      <c r="G17" s="7">
        <v>2089199222.4000001</v>
      </c>
    </row>
    <row r="18" spans="1:7" x14ac:dyDescent="0.2">
      <c r="A18" s="6" t="s">
        <v>17</v>
      </c>
      <c r="B18" s="7">
        <v>0</v>
      </c>
      <c r="C18" s="7">
        <v>0</v>
      </c>
      <c r="D18" s="7">
        <v>0</v>
      </c>
      <c r="E18" s="7">
        <v>170170039</v>
      </c>
      <c r="F18" s="7">
        <v>170170039</v>
      </c>
      <c r="G18" s="7">
        <v>170170039</v>
      </c>
    </row>
    <row r="19" spans="1:7" x14ac:dyDescent="0.2">
      <c r="A19" s="6" t="s">
        <v>18</v>
      </c>
      <c r="B19" s="7">
        <v>0</v>
      </c>
      <c r="C19" s="7">
        <v>0</v>
      </c>
      <c r="D19" s="7">
        <v>0</v>
      </c>
      <c r="E19" s="7">
        <v>125514629</v>
      </c>
      <c r="F19" s="7">
        <v>330146550</v>
      </c>
      <c r="G19" s="7">
        <v>330146550</v>
      </c>
    </row>
    <row r="20" spans="1:7" x14ac:dyDescent="0.2">
      <c r="A20" s="6" t="s">
        <v>19</v>
      </c>
      <c r="B20" s="7">
        <v>0</v>
      </c>
      <c r="C20" s="7">
        <v>0</v>
      </c>
      <c r="D20" s="7">
        <v>0</v>
      </c>
      <c r="E20" s="7">
        <v>95672538</v>
      </c>
      <c r="F20" s="7">
        <v>123427079</v>
      </c>
      <c r="G20" s="7">
        <v>123427079</v>
      </c>
    </row>
    <row r="21" spans="1:7" ht="25.5" x14ac:dyDescent="0.2">
      <c r="A21" s="6" t="s">
        <v>20</v>
      </c>
      <c r="B21" s="7">
        <v>3146446140.4000001</v>
      </c>
      <c r="C21" s="7">
        <v>3445862170</v>
      </c>
      <c r="D21" s="7">
        <v>3826437079</v>
      </c>
      <c r="E21" s="7">
        <v>0</v>
      </c>
      <c r="F21" s="7">
        <v>0</v>
      </c>
      <c r="G21" s="7">
        <v>0</v>
      </c>
    </row>
    <row r="22" spans="1:7" x14ac:dyDescent="0.2">
      <c r="A22" s="8" t="s">
        <v>11</v>
      </c>
      <c r="B22" s="7">
        <v>3146446140.4000001</v>
      </c>
      <c r="C22" s="7">
        <v>3445862170</v>
      </c>
      <c r="D22" s="7">
        <v>3826437079</v>
      </c>
      <c r="E22" s="7">
        <v>1737565470.2</v>
      </c>
      <c r="F22" s="7">
        <v>2712942890.4000001</v>
      </c>
      <c r="G22" s="7">
        <v>2712942890.4000001</v>
      </c>
    </row>
    <row r="23" spans="1:7" x14ac:dyDescent="0.2">
      <c r="A23" s="80" t="s">
        <v>21</v>
      </c>
      <c r="B23" s="80"/>
      <c r="C23" s="80"/>
      <c r="D23" s="80"/>
      <c r="E23" s="80"/>
      <c r="F23" s="80"/>
      <c r="G23" s="80"/>
    </row>
    <row r="24" spans="1:7" ht="25.5" x14ac:dyDescent="0.2">
      <c r="A24" s="6" t="s">
        <v>22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6772</v>
      </c>
    </row>
    <row r="25" spans="1:7" ht="25.5" x14ac:dyDescent="0.2">
      <c r="A25" s="6" t="s">
        <v>23</v>
      </c>
      <c r="B25" s="7">
        <v>0</v>
      </c>
      <c r="C25" s="7">
        <v>0</v>
      </c>
      <c r="D25" s="7">
        <v>0</v>
      </c>
      <c r="E25" s="7">
        <v>0</v>
      </c>
      <c r="F25" s="7">
        <v>68929758.290000007</v>
      </c>
      <c r="G25" s="7">
        <v>131600000</v>
      </c>
    </row>
    <row r="26" spans="1:7" ht="25.5" x14ac:dyDescent="0.2">
      <c r="A26" s="6" t="s">
        <v>24</v>
      </c>
      <c r="B26" s="7">
        <v>0</v>
      </c>
      <c r="C26" s="7">
        <v>0</v>
      </c>
      <c r="D26" s="7">
        <v>0</v>
      </c>
      <c r="E26" s="7">
        <v>1057555334</v>
      </c>
      <c r="F26" s="7">
        <v>1145201782.71</v>
      </c>
      <c r="G26" s="7">
        <v>1692764064</v>
      </c>
    </row>
    <row r="27" spans="1:7" ht="25.5" x14ac:dyDescent="0.2">
      <c r="A27" s="6" t="s">
        <v>25</v>
      </c>
      <c r="B27" s="7">
        <v>0</v>
      </c>
      <c r="C27" s="7">
        <v>0</v>
      </c>
      <c r="D27" s="7">
        <v>0</v>
      </c>
      <c r="E27" s="7">
        <v>283562</v>
      </c>
      <c r="F27" s="7">
        <v>466359</v>
      </c>
      <c r="G27" s="7">
        <v>466359</v>
      </c>
    </row>
    <row r="28" spans="1:7" x14ac:dyDescent="0.2">
      <c r="A28" s="6" t="s">
        <v>26</v>
      </c>
      <c r="B28" s="7">
        <v>0</v>
      </c>
      <c r="C28" s="7">
        <v>0</v>
      </c>
      <c r="D28" s="7">
        <v>0</v>
      </c>
      <c r="E28" s="7">
        <v>168973</v>
      </c>
      <c r="F28" s="7">
        <v>497177</v>
      </c>
      <c r="G28" s="7">
        <v>677592</v>
      </c>
    </row>
    <row r="29" spans="1:7" x14ac:dyDescent="0.2">
      <c r="A29" s="6" t="s">
        <v>27</v>
      </c>
      <c r="B29" s="7">
        <v>0</v>
      </c>
      <c r="C29" s="7">
        <v>0</v>
      </c>
      <c r="D29" s="7">
        <v>0</v>
      </c>
      <c r="E29" s="7">
        <v>10689</v>
      </c>
      <c r="F29" s="7">
        <v>602454</v>
      </c>
      <c r="G29" s="7">
        <v>602454</v>
      </c>
    </row>
    <row r="30" spans="1:7" ht="25.5" x14ac:dyDescent="0.2">
      <c r="A30" s="6" t="s">
        <v>28</v>
      </c>
      <c r="B30" s="7">
        <v>0</v>
      </c>
      <c r="C30" s="7">
        <v>0</v>
      </c>
      <c r="D30" s="7">
        <v>0</v>
      </c>
      <c r="E30" s="7">
        <v>0</v>
      </c>
      <c r="F30" s="7">
        <v>4074</v>
      </c>
      <c r="G30" s="7">
        <v>4074</v>
      </c>
    </row>
    <row r="31" spans="1:7" x14ac:dyDescent="0.2">
      <c r="A31" s="6" t="s">
        <v>29</v>
      </c>
      <c r="B31" s="7">
        <v>0</v>
      </c>
      <c r="C31" s="7">
        <v>0</v>
      </c>
      <c r="D31" s="7">
        <v>0</v>
      </c>
      <c r="E31" s="7">
        <v>217485531</v>
      </c>
      <c r="F31" s="7">
        <v>335227406.25</v>
      </c>
      <c r="G31" s="7">
        <v>374954303.25</v>
      </c>
    </row>
    <row r="32" spans="1:7" ht="25.5" x14ac:dyDescent="0.2">
      <c r="A32" s="6" t="s">
        <v>30</v>
      </c>
      <c r="B32" s="7">
        <v>1845942205.25</v>
      </c>
      <c r="C32" s="7">
        <v>2043961564.25</v>
      </c>
      <c r="D32" s="7">
        <v>2235467401</v>
      </c>
      <c r="E32" s="7">
        <v>0</v>
      </c>
      <c r="F32" s="7">
        <v>0</v>
      </c>
      <c r="G32" s="7">
        <v>0</v>
      </c>
    </row>
    <row r="33" spans="1:7" ht="25.5" x14ac:dyDescent="0.2">
      <c r="A33" s="6" t="s">
        <v>31</v>
      </c>
      <c r="B33" s="7">
        <v>0</v>
      </c>
      <c r="C33" s="7">
        <v>0</v>
      </c>
      <c r="D33" s="7">
        <v>0</v>
      </c>
      <c r="E33" s="7">
        <v>39352</v>
      </c>
      <c r="F33" s="7">
        <v>62707</v>
      </c>
      <c r="G33" s="7">
        <v>94684</v>
      </c>
    </row>
    <row r="34" spans="1:7" ht="25.5" x14ac:dyDescent="0.2">
      <c r="A34" s="6" t="s">
        <v>32</v>
      </c>
      <c r="B34" s="7">
        <v>0</v>
      </c>
      <c r="C34" s="7">
        <v>0</v>
      </c>
      <c r="D34" s="7">
        <v>0</v>
      </c>
      <c r="E34" s="7">
        <v>31351</v>
      </c>
      <c r="F34" s="7">
        <v>31351</v>
      </c>
      <c r="G34" s="7">
        <v>31351</v>
      </c>
    </row>
    <row r="35" spans="1:7" x14ac:dyDescent="0.2">
      <c r="A35" s="8" t="s">
        <v>11</v>
      </c>
      <c r="B35" s="7">
        <v>1845942205.25</v>
      </c>
      <c r="C35" s="7">
        <v>2043961564.25</v>
      </c>
      <c r="D35" s="7">
        <v>2235467401</v>
      </c>
      <c r="E35" s="7">
        <v>1275574792</v>
      </c>
      <c r="F35" s="7">
        <v>1551023069.25</v>
      </c>
      <c r="G35" s="7">
        <v>2201201653.25</v>
      </c>
    </row>
    <row r="36" spans="1:7" x14ac:dyDescent="0.2">
      <c r="A36" s="80" t="s">
        <v>33</v>
      </c>
      <c r="B36" s="80"/>
      <c r="C36" s="80"/>
      <c r="D36" s="80"/>
      <c r="E36" s="80"/>
      <c r="F36" s="80"/>
      <c r="G36" s="80"/>
    </row>
    <row r="37" spans="1:7" ht="25.5" x14ac:dyDescent="0.2">
      <c r="A37" s="6" t="s">
        <v>34</v>
      </c>
      <c r="B37" s="7">
        <v>1561581505</v>
      </c>
      <c r="C37" s="7">
        <v>1677228041</v>
      </c>
      <c r="D37" s="7">
        <v>1856875579</v>
      </c>
      <c r="E37" s="7">
        <v>1344889809</v>
      </c>
      <c r="F37" s="7">
        <v>1568122312</v>
      </c>
      <c r="G37" s="7">
        <v>1780126613</v>
      </c>
    </row>
    <row r="38" spans="1:7" ht="25.5" x14ac:dyDescent="0.2">
      <c r="A38" s="6" t="s">
        <v>35</v>
      </c>
      <c r="B38" s="7">
        <v>527187167</v>
      </c>
      <c r="C38" s="7">
        <v>559101333</v>
      </c>
      <c r="D38" s="7">
        <v>672407671</v>
      </c>
      <c r="E38" s="7">
        <v>527187167</v>
      </c>
      <c r="F38" s="7">
        <v>559101333</v>
      </c>
      <c r="G38" s="7">
        <v>643327446</v>
      </c>
    </row>
    <row r="39" spans="1:7" ht="25.5" x14ac:dyDescent="0.2">
      <c r="A39" s="6" t="s">
        <v>36</v>
      </c>
      <c r="B39" s="7">
        <v>281627588</v>
      </c>
      <c r="C39" s="7">
        <v>371326452</v>
      </c>
      <c r="D39" s="7">
        <v>371326452</v>
      </c>
      <c r="E39" s="7">
        <v>281627588</v>
      </c>
      <c r="F39" s="7">
        <v>371326452</v>
      </c>
      <c r="G39" s="7">
        <v>371326452</v>
      </c>
    </row>
    <row r="40" spans="1:7" x14ac:dyDescent="0.2">
      <c r="A40" s="6" t="s">
        <v>37</v>
      </c>
      <c r="B40" s="7">
        <v>1655265404</v>
      </c>
      <c r="C40" s="7">
        <v>2220828975</v>
      </c>
      <c r="D40" s="7">
        <v>2575954706</v>
      </c>
      <c r="E40" s="7">
        <v>1655265404</v>
      </c>
      <c r="F40" s="7">
        <v>1655265404</v>
      </c>
      <c r="G40" s="7">
        <v>1958661100</v>
      </c>
    </row>
    <row r="41" spans="1:7" ht="25.5" x14ac:dyDescent="0.2">
      <c r="A41" s="6" t="s">
        <v>38</v>
      </c>
      <c r="B41" s="7">
        <v>0</v>
      </c>
      <c r="C41" s="7">
        <v>4800000000</v>
      </c>
      <c r="D41" s="7">
        <v>4800000000</v>
      </c>
      <c r="E41" s="7">
        <v>0</v>
      </c>
      <c r="F41" s="7">
        <v>0</v>
      </c>
      <c r="G41" s="7">
        <v>0</v>
      </c>
    </row>
    <row r="42" spans="1:7" x14ac:dyDescent="0.2">
      <c r="A42" s="6" t="s">
        <v>39</v>
      </c>
      <c r="B42" s="7">
        <v>0</v>
      </c>
      <c r="C42" s="7">
        <v>0</v>
      </c>
      <c r="D42" s="7">
        <v>0</v>
      </c>
      <c r="E42" s="7">
        <v>0</v>
      </c>
      <c r="F42" s="7">
        <v>4300000000</v>
      </c>
      <c r="G42" s="7">
        <v>4300000000</v>
      </c>
    </row>
    <row r="43" spans="1:7" x14ac:dyDescent="0.2">
      <c r="A43" s="8" t="s">
        <v>11</v>
      </c>
      <c r="B43" s="7">
        <v>4025661664</v>
      </c>
      <c r="C43" s="7">
        <v>9628484801</v>
      </c>
      <c r="D43" s="7">
        <v>10276564408</v>
      </c>
      <c r="E43" s="7">
        <v>3808969968</v>
      </c>
      <c r="F43" s="7">
        <v>8453815501</v>
      </c>
      <c r="G43" s="7">
        <v>9053441611</v>
      </c>
    </row>
    <row r="44" spans="1:7" x14ac:dyDescent="0.2">
      <c r="A44" s="80" t="s">
        <v>40</v>
      </c>
      <c r="B44" s="80"/>
      <c r="C44" s="80"/>
      <c r="D44" s="80"/>
      <c r="E44" s="80"/>
      <c r="F44" s="80"/>
      <c r="G44" s="80"/>
    </row>
    <row r="45" spans="1:7" x14ac:dyDescent="0.2">
      <c r="A45" s="6" t="s">
        <v>41</v>
      </c>
      <c r="B45" s="7">
        <v>1381457587</v>
      </c>
      <c r="C45" s="7">
        <v>1632109798</v>
      </c>
      <c r="D45" s="7">
        <v>1726191944</v>
      </c>
      <c r="E45" s="7">
        <v>0</v>
      </c>
      <c r="F45" s="7">
        <v>0</v>
      </c>
      <c r="G45" s="7">
        <v>0</v>
      </c>
    </row>
    <row r="46" spans="1:7" ht="25.5" x14ac:dyDescent="0.2">
      <c r="A46" s="6" t="s">
        <v>42</v>
      </c>
      <c r="B46" s="7">
        <v>0</v>
      </c>
      <c r="C46" s="7">
        <v>0</v>
      </c>
      <c r="D46" s="7">
        <v>0</v>
      </c>
      <c r="E46" s="7">
        <v>11839200</v>
      </c>
      <c r="F46" s="7">
        <v>11839200</v>
      </c>
      <c r="G46" s="7">
        <v>11839200</v>
      </c>
    </row>
    <row r="47" spans="1:7" x14ac:dyDescent="0.2">
      <c r="A47" s="6" t="s">
        <v>43</v>
      </c>
      <c r="B47" s="7">
        <v>0</v>
      </c>
      <c r="C47" s="7">
        <v>0</v>
      </c>
      <c r="D47" s="7">
        <v>0</v>
      </c>
      <c r="E47" s="7">
        <v>489696110</v>
      </c>
      <c r="F47" s="7">
        <v>769210072</v>
      </c>
      <c r="G47" s="7">
        <v>769210072</v>
      </c>
    </row>
    <row r="48" spans="1:7" x14ac:dyDescent="0.2">
      <c r="A48" s="8" t="s">
        <v>11</v>
      </c>
      <c r="B48" s="7">
        <v>1381457587</v>
      </c>
      <c r="C48" s="7">
        <v>1632109798</v>
      </c>
      <c r="D48" s="7">
        <v>1726191944</v>
      </c>
      <c r="E48" s="7">
        <v>501535310</v>
      </c>
      <c r="F48" s="7">
        <v>781049272</v>
      </c>
      <c r="G48" s="7">
        <v>781049272</v>
      </c>
    </row>
    <row r="49" spans="1:7" x14ac:dyDescent="0.2">
      <c r="A49" s="80" t="s">
        <v>44</v>
      </c>
      <c r="B49" s="80"/>
      <c r="C49" s="80"/>
      <c r="D49" s="80"/>
      <c r="E49" s="80"/>
      <c r="F49" s="80"/>
      <c r="G49" s="80"/>
    </row>
    <row r="50" spans="1:7" ht="25.5" x14ac:dyDescent="0.2">
      <c r="A50" s="6" t="s">
        <v>45</v>
      </c>
      <c r="B50" s="7">
        <v>590341847</v>
      </c>
      <c r="C50" s="7">
        <v>662475707</v>
      </c>
      <c r="D50" s="7">
        <v>726736328</v>
      </c>
      <c r="E50" s="7">
        <v>197900886</v>
      </c>
      <c r="F50" s="7">
        <v>523967505</v>
      </c>
      <c r="G50" s="7">
        <v>523967505</v>
      </c>
    </row>
    <row r="51" spans="1:7" ht="25.5" x14ac:dyDescent="0.2">
      <c r="A51" s="6" t="s">
        <v>46</v>
      </c>
      <c r="B51" s="7">
        <v>14880074</v>
      </c>
      <c r="C51" s="7">
        <v>14880074</v>
      </c>
      <c r="D51" s="7">
        <v>14880074</v>
      </c>
      <c r="E51" s="7">
        <v>0</v>
      </c>
      <c r="F51" s="7">
        <v>14880074</v>
      </c>
      <c r="G51" s="7">
        <v>14880074</v>
      </c>
    </row>
    <row r="52" spans="1:7" ht="38.25" x14ac:dyDescent="0.2">
      <c r="A52" s="6" t="s">
        <v>47</v>
      </c>
      <c r="B52" s="7">
        <v>907225494</v>
      </c>
      <c r="C52" s="7">
        <v>907225494</v>
      </c>
      <c r="D52" s="7">
        <v>907225494</v>
      </c>
      <c r="E52" s="7">
        <v>0</v>
      </c>
      <c r="F52" s="7">
        <v>0</v>
      </c>
      <c r="G52" s="7">
        <v>0</v>
      </c>
    </row>
    <row r="53" spans="1:7" x14ac:dyDescent="0.2">
      <c r="A53" s="6" t="s">
        <v>48</v>
      </c>
      <c r="B53" s="7">
        <v>79214</v>
      </c>
      <c r="C53" s="7">
        <v>79214</v>
      </c>
      <c r="D53" s="7">
        <v>79214</v>
      </c>
      <c r="E53" s="7">
        <v>0</v>
      </c>
      <c r="F53" s="7">
        <v>0</v>
      </c>
      <c r="G53" s="7">
        <v>0</v>
      </c>
    </row>
    <row r="54" spans="1:7" ht="25.5" x14ac:dyDescent="0.2">
      <c r="A54" s="6" t="s">
        <v>49</v>
      </c>
      <c r="B54" s="7">
        <v>56720694</v>
      </c>
      <c r="C54" s="7">
        <v>56720694</v>
      </c>
      <c r="D54" s="7">
        <v>70757724</v>
      </c>
      <c r="E54" s="7">
        <v>0</v>
      </c>
      <c r="F54" s="7">
        <v>0</v>
      </c>
      <c r="G54" s="7">
        <v>0</v>
      </c>
    </row>
    <row r="55" spans="1:7" x14ac:dyDescent="0.2">
      <c r="A55" s="8" t="s">
        <v>11</v>
      </c>
      <c r="B55" s="7">
        <v>1569247323</v>
      </c>
      <c r="C55" s="7">
        <v>1641381183</v>
      </c>
      <c r="D55" s="7">
        <v>1719678834</v>
      </c>
      <c r="E55" s="7">
        <v>197900886</v>
      </c>
      <c r="F55" s="7">
        <v>538847579</v>
      </c>
      <c r="G55" s="7">
        <v>538847579</v>
      </c>
    </row>
    <row r="56" spans="1:7" x14ac:dyDescent="0.2">
      <c r="A56" s="80" t="s">
        <v>50</v>
      </c>
      <c r="B56" s="80"/>
      <c r="C56" s="80"/>
      <c r="D56" s="80"/>
      <c r="E56" s="80"/>
      <c r="F56" s="80"/>
      <c r="G56" s="80"/>
    </row>
    <row r="57" spans="1:7" ht="25.5" x14ac:dyDescent="0.2">
      <c r="A57" s="6" t="s">
        <v>51</v>
      </c>
      <c r="B57" s="7">
        <v>38901800</v>
      </c>
      <c r="C57" s="7">
        <v>71008255</v>
      </c>
      <c r="D57" s="7">
        <v>71008255</v>
      </c>
      <c r="E57" s="7">
        <v>0</v>
      </c>
      <c r="F57" s="7">
        <v>0</v>
      </c>
      <c r="G57" s="7">
        <v>0</v>
      </c>
    </row>
    <row r="58" spans="1:7" x14ac:dyDescent="0.2">
      <c r="A58" s="6" t="s">
        <v>52</v>
      </c>
      <c r="B58" s="7">
        <v>0</v>
      </c>
      <c r="C58" s="7">
        <v>31097</v>
      </c>
      <c r="D58" s="7">
        <v>31097</v>
      </c>
      <c r="E58" s="7">
        <v>0</v>
      </c>
      <c r="F58" s="7">
        <v>0</v>
      </c>
      <c r="G58" s="7">
        <v>0</v>
      </c>
    </row>
    <row r="59" spans="1:7" ht="25.5" x14ac:dyDescent="0.2">
      <c r="A59" s="6" t="s">
        <v>53</v>
      </c>
      <c r="B59" s="7">
        <v>62619987</v>
      </c>
      <c r="C59" s="7">
        <v>1062619987</v>
      </c>
      <c r="D59" s="7">
        <v>1062619987</v>
      </c>
      <c r="E59" s="7">
        <v>0</v>
      </c>
      <c r="F59" s="7">
        <v>0</v>
      </c>
      <c r="G59" s="7">
        <v>1000000000</v>
      </c>
    </row>
    <row r="60" spans="1:7" x14ac:dyDescent="0.2">
      <c r="A60" s="8" t="s">
        <v>11</v>
      </c>
      <c r="B60" s="7">
        <v>101521787</v>
      </c>
      <c r="C60" s="7">
        <v>1133659339</v>
      </c>
      <c r="D60" s="7">
        <v>1133659339</v>
      </c>
      <c r="E60" s="7">
        <v>0</v>
      </c>
      <c r="F60" s="7">
        <v>0</v>
      </c>
      <c r="G60" s="7">
        <v>1000000000</v>
      </c>
    </row>
    <row r="61" spans="1:7" x14ac:dyDescent="0.2">
      <c r="A61" s="80" t="s">
        <v>54</v>
      </c>
      <c r="B61" s="80"/>
      <c r="C61" s="80"/>
      <c r="D61" s="80"/>
      <c r="E61" s="80"/>
      <c r="F61" s="80"/>
      <c r="G61" s="80"/>
    </row>
    <row r="62" spans="1:7" ht="25.5" x14ac:dyDescent="0.2">
      <c r="A62" s="6" t="s">
        <v>55</v>
      </c>
      <c r="B62" s="7">
        <v>25084</v>
      </c>
      <c r="C62" s="7">
        <v>25084</v>
      </c>
      <c r="D62" s="7">
        <v>30433</v>
      </c>
      <c r="E62" s="7">
        <v>0</v>
      </c>
      <c r="F62" s="7">
        <v>0</v>
      </c>
      <c r="G62" s="7">
        <v>24345</v>
      </c>
    </row>
    <row r="63" spans="1:7" x14ac:dyDescent="0.2">
      <c r="A63" s="8" t="s">
        <v>11</v>
      </c>
      <c r="B63" s="7">
        <v>25084</v>
      </c>
      <c r="C63" s="7">
        <v>25084</v>
      </c>
      <c r="D63" s="7">
        <v>30433</v>
      </c>
      <c r="E63" s="7">
        <v>0</v>
      </c>
      <c r="F63" s="7">
        <v>0</v>
      </c>
      <c r="G63" s="7">
        <v>24345</v>
      </c>
    </row>
    <row r="64" spans="1:7" x14ac:dyDescent="0.2">
      <c r="A64" s="80" t="s">
        <v>56</v>
      </c>
      <c r="B64" s="80"/>
      <c r="C64" s="80"/>
      <c r="D64" s="80"/>
      <c r="E64" s="80"/>
      <c r="F64" s="80"/>
      <c r="G64" s="80"/>
    </row>
    <row r="65" spans="1:7" x14ac:dyDescent="0.2">
      <c r="A65" s="6" t="s">
        <v>57</v>
      </c>
      <c r="B65" s="7">
        <v>5930006.0800000001</v>
      </c>
      <c r="C65" s="7">
        <v>5930006.0800000001</v>
      </c>
      <c r="D65" s="7">
        <v>5930006.0800000001</v>
      </c>
      <c r="E65" s="7">
        <v>0</v>
      </c>
      <c r="F65" s="7">
        <v>0</v>
      </c>
      <c r="G65" s="7">
        <v>0</v>
      </c>
    </row>
    <row r="66" spans="1:7" x14ac:dyDescent="0.2">
      <c r="A66" s="6" t="s">
        <v>58</v>
      </c>
      <c r="B66" s="7">
        <v>480069152</v>
      </c>
      <c r="C66" s="7">
        <v>642243144</v>
      </c>
      <c r="D66" s="7">
        <v>684208203</v>
      </c>
      <c r="E66" s="7">
        <v>453101018</v>
      </c>
      <c r="F66" s="7">
        <v>453101018</v>
      </c>
      <c r="G66" s="7">
        <v>480069152</v>
      </c>
    </row>
    <row r="67" spans="1:7" x14ac:dyDescent="0.2">
      <c r="A67" s="6" t="s">
        <v>59</v>
      </c>
      <c r="B67" s="7">
        <v>15031347</v>
      </c>
      <c r="C67" s="7">
        <v>17420756</v>
      </c>
      <c r="D67" s="7">
        <v>17420756</v>
      </c>
      <c r="E67" s="7">
        <v>9481536</v>
      </c>
      <c r="F67" s="7">
        <v>9481536</v>
      </c>
      <c r="G67" s="7">
        <v>15031347</v>
      </c>
    </row>
    <row r="68" spans="1:7" ht="25.5" x14ac:dyDescent="0.2">
      <c r="A68" s="6" t="s">
        <v>60</v>
      </c>
      <c r="B68" s="7">
        <v>319637680.85000002</v>
      </c>
      <c r="C68" s="7">
        <v>342256449.35000002</v>
      </c>
      <c r="D68" s="7">
        <v>377722832.10000002</v>
      </c>
      <c r="E68" s="7">
        <v>158183802</v>
      </c>
      <c r="F68" s="7">
        <v>158183802</v>
      </c>
      <c r="G68" s="7">
        <v>247482321.25</v>
      </c>
    </row>
    <row r="69" spans="1:7" ht="25.5" x14ac:dyDescent="0.2">
      <c r="A69" s="6" t="s">
        <v>61</v>
      </c>
      <c r="B69" s="7">
        <v>86552609</v>
      </c>
      <c r="C69" s="7">
        <v>93674643</v>
      </c>
      <c r="D69" s="7">
        <v>98766337</v>
      </c>
      <c r="E69" s="7">
        <v>55961895</v>
      </c>
      <c r="F69" s="7">
        <v>55961895</v>
      </c>
      <c r="G69" s="7">
        <v>69959968</v>
      </c>
    </row>
    <row r="70" spans="1:7" ht="25.5" x14ac:dyDescent="0.2">
      <c r="A70" s="6" t="s">
        <v>62</v>
      </c>
      <c r="B70" s="7">
        <v>116712</v>
      </c>
      <c r="C70" s="7">
        <v>116712</v>
      </c>
      <c r="D70" s="7">
        <v>116712</v>
      </c>
      <c r="E70" s="7">
        <v>0</v>
      </c>
      <c r="F70" s="7">
        <v>0</v>
      </c>
      <c r="G70" s="7">
        <v>116712</v>
      </c>
    </row>
    <row r="71" spans="1:7" x14ac:dyDescent="0.2">
      <c r="A71" s="6" t="s">
        <v>63</v>
      </c>
      <c r="B71" s="7">
        <v>9084204</v>
      </c>
      <c r="C71" s="7">
        <v>9884892</v>
      </c>
      <c r="D71" s="7">
        <v>10926268</v>
      </c>
      <c r="E71" s="7">
        <v>5787390</v>
      </c>
      <c r="F71" s="7">
        <v>5787390</v>
      </c>
      <c r="G71" s="7">
        <v>6821791</v>
      </c>
    </row>
    <row r="72" spans="1:7" ht="25.5" x14ac:dyDescent="0.2">
      <c r="A72" s="6" t="s">
        <v>64</v>
      </c>
      <c r="B72" s="7">
        <v>39511399</v>
      </c>
      <c r="C72" s="7">
        <v>59889122</v>
      </c>
      <c r="D72" s="7">
        <v>62268870</v>
      </c>
      <c r="E72" s="7">
        <v>25455399</v>
      </c>
      <c r="F72" s="7">
        <v>25455399</v>
      </c>
      <c r="G72" s="7">
        <v>25934684</v>
      </c>
    </row>
    <row r="73" spans="1:7" x14ac:dyDescent="0.2">
      <c r="A73" s="8" t="s">
        <v>11</v>
      </c>
      <c r="B73" s="7">
        <v>955933109.93000007</v>
      </c>
      <c r="C73" s="7">
        <v>1171415724.4300001</v>
      </c>
      <c r="D73" s="7">
        <v>1257359984.1800001</v>
      </c>
      <c r="E73" s="7">
        <v>707971040</v>
      </c>
      <c r="F73" s="7">
        <v>707971040</v>
      </c>
      <c r="G73" s="7">
        <v>845415975.25</v>
      </c>
    </row>
    <row r="74" spans="1:7" x14ac:dyDescent="0.2">
      <c r="A74" s="80" t="s">
        <v>65</v>
      </c>
      <c r="B74" s="80"/>
      <c r="C74" s="80"/>
      <c r="D74" s="80"/>
      <c r="E74" s="80"/>
      <c r="F74" s="80"/>
      <c r="G74" s="80"/>
    </row>
    <row r="75" spans="1:7" ht="25.5" x14ac:dyDescent="0.2">
      <c r="A75" s="6" t="s">
        <v>66</v>
      </c>
      <c r="B75" s="7">
        <v>4353696</v>
      </c>
      <c r="C75" s="7">
        <v>4353696</v>
      </c>
      <c r="D75" s="7">
        <v>6193589</v>
      </c>
      <c r="E75" s="7">
        <v>0</v>
      </c>
      <c r="F75" s="7">
        <v>0</v>
      </c>
      <c r="G75" s="7">
        <v>4353696</v>
      </c>
    </row>
    <row r="76" spans="1:7" x14ac:dyDescent="0.2">
      <c r="A76" s="6" t="s">
        <v>67</v>
      </c>
      <c r="B76" s="7">
        <v>18446046</v>
      </c>
      <c r="C76" s="7">
        <v>21305358</v>
      </c>
      <c r="D76" s="7">
        <v>22411409</v>
      </c>
      <c r="E76" s="7">
        <v>0</v>
      </c>
      <c r="F76" s="7">
        <v>0</v>
      </c>
      <c r="G76" s="7">
        <v>21305358</v>
      </c>
    </row>
    <row r="77" spans="1:7" ht="25.5" x14ac:dyDescent="0.2">
      <c r="A77" s="6" t="s">
        <v>68</v>
      </c>
      <c r="B77" s="7">
        <v>636826716</v>
      </c>
      <c r="C77" s="7">
        <v>714204517</v>
      </c>
      <c r="D77" s="7">
        <v>822076890</v>
      </c>
      <c r="E77" s="7">
        <v>263176512</v>
      </c>
      <c r="F77" s="7">
        <v>636464570</v>
      </c>
      <c r="G77" s="7">
        <v>713275268</v>
      </c>
    </row>
    <row r="78" spans="1:7" ht="25.5" x14ac:dyDescent="0.2">
      <c r="A78" s="6" t="s">
        <v>69</v>
      </c>
      <c r="B78" s="7">
        <v>22397700</v>
      </c>
      <c r="C78" s="7">
        <v>24842393</v>
      </c>
      <c r="D78" s="7">
        <v>26320663</v>
      </c>
      <c r="E78" s="7">
        <v>8233052</v>
      </c>
      <c r="F78" s="7">
        <v>22397700</v>
      </c>
      <c r="G78" s="7">
        <v>24842393</v>
      </c>
    </row>
    <row r="79" spans="1:7" ht="38.25" x14ac:dyDescent="0.2">
      <c r="A79" s="6" t="s">
        <v>70</v>
      </c>
      <c r="B79" s="7">
        <v>0</v>
      </c>
      <c r="C79" s="7">
        <v>0</v>
      </c>
      <c r="D79" s="7">
        <v>0</v>
      </c>
      <c r="E79" s="7">
        <v>2489322</v>
      </c>
      <c r="F79" s="7">
        <v>2489322</v>
      </c>
      <c r="G79" s="7">
        <v>4794775</v>
      </c>
    </row>
    <row r="80" spans="1:7" x14ac:dyDescent="0.2">
      <c r="A80" s="6" t="s">
        <v>71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38330</v>
      </c>
    </row>
    <row r="81" spans="1:7" ht="25.5" x14ac:dyDescent="0.2">
      <c r="A81" s="6" t="s">
        <v>72</v>
      </c>
      <c r="B81" s="7">
        <v>91506515</v>
      </c>
      <c r="C81" s="7">
        <v>92934453</v>
      </c>
      <c r="D81" s="7">
        <v>93946513</v>
      </c>
      <c r="E81" s="7">
        <v>0</v>
      </c>
      <c r="F81" s="7">
        <v>0</v>
      </c>
      <c r="G81" s="7">
        <v>0</v>
      </c>
    </row>
    <row r="82" spans="1:7" ht="25.5" x14ac:dyDescent="0.2">
      <c r="A82" s="6" t="s">
        <v>73</v>
      </c>
      <c r="B82" s="7">
        <v>0</v>
      </c>
      <c r="C82" s="7">
        <v>0</v>
      </c>
      <c r="D82" s="7">
        <v>0</v>
      </c>
      <c r="E82" s="7">
        <v>442448</v>
      </c>
      <c r="F82" s="7">
        <v>442448</v>
      </c>
      <c r="G82" s="7">
        <v>1065446</v>
      </c>
    </row>
    <row r="83" spans="1:7" ht="25.5" x14ac:dyDescent="0.2">
      <c r="A83" s="6" t="s">
        <v>74</v>
      </c>
      <c r="B83" s="7">
        <v>0</v>
      </c>
      <c r="C83" s="7">
        <v>0</v>
      </c>
      <c r="D83" s="7">
        <v>0</v>
      </c>
      <c r="E83" s="7">
        <v>67664064</v>
      </c>
      <c r="F83" s="7">
        <v>86044651</v>
      </c>
      <c r="G83" s="7">
        <v>86044651</v>
      </c>
    </row>
    <row r="84" spans="1:7" x14ac:dyDescent="0.2">
      <c r="A84" s="8" t="s">
        <v>11</v>
      </c>
      <c r="B84" s="7">
        <v>773530673</v>
      </c>
      <c r="C84" s="7">
        <v>857640417</v>
      </c>
      <c r="D84" s="7">
        <v>970949064</v>
      </c>
      <c r="E84" s="7">
        <v>342005398</v>
      </c>
      <c r="F84" s="7">
        <v>747838691</v>
      </c>
      <c r="G84" s="7">
        <v>855719917</v>
      </c>
    </row>
    <row r="85" spans="1:7" x14ac:dyDescent="0.2">
      <c r="A85" s="80" t="s">
        <v>75</v>
      </c>
      <c r="B85" s="80"/>
      <c r="C85" s="80"/>
      <c r="D85" s="80"/>
      <c r="E85" s="80"/>
      <c r="F85" s="80"/>
      <c r="G85" s="80"/>
    </row>
    <row r="86" spans="1:7" ht="25.5" x14ac:dyDescent="0.2">
      <c r="A86" s="6" t="s">
        <v>76</v>
      </c>
      <c r="B86" s="7">
        <v>0</v>
      </c>
      <c r="C86" s="7">
        <v>0</v>
      </c>
      <c r="D86" s="7">
        <v>0</v>
      </c>
      <c r="E86" s="7">
        <v>204188540</v>
      </c>
      <c r="F86" s="7">
        <v>318930051</v>
      </c>
      <c r="G86" s="7">
        <v>318930051</v>
      </c>
    </row>
    <row r="87" spans="1:7" x14ac:dyDescent="0.2">
      <c r="A87" s="6" t="s">
        <v>77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31894190</v>
      </c>
    </row>
    <row r="88" spans="1:7" ht="25.5" x14ac:dyDescent="0.2">
      <c r="A88" s="6" t="s">
        <v>78</v>
      </c>
      <c r="B88" s="7">
        <v>0</v>
      </c>
      <c r="C88" s="7">
        <v>0</v>
      </c>
      <c r="D88" s="7">
        <v>0</v>
      </c>
      <c r="E88" s="7">
        <v>4127240</v>
      </c>
      <c r="F88" s="7">
        <v>4127240</v>
      </c>
      <c r="G88" s="7">
        <v>5690360</v>
      </c>
    </row>
    <row r="89" spans="1:7" ht="25.5" x14ac:dyDescent="0.2">
      <c r="A89" s="6" t="s">
        <v>79</v>
      </c>
      <c r="B89" s="7">
        <v>362203952</v>
      </c>
      <c r="C89" s="7">
        <v>480203326</v>
      </c>
      <c r="D89" s="7">
        <v>652920336</v>
      </c>
      <c r="E89" s="7">
        <v>0</v>
      </c>
      <c r="F89" s="7">
        <v>0</v>
      </c>
      <c r="G89" s="7">
        <v>0</v>
      </c>
    </row>
    <row r="90" spans="1:7" x14ac:dyDescent="0.2">
      <c r="A90" s="8" t="s">
        <v>11</v>
      </c>
      <c r="B90" s="7">
        <v>362203952</v>
      </c>
      <c r="C90" s="7">
        <v>480203326</v>
      </c>
      <c r="D90" s="7">
        <v>652920336</v>
      </c>
      <c r="E90" s="7">
        <v>208315780</v>
      </c>
      <c r="F90" s="7">
        <v>323057291</v>
      </c>
      <c r="G90" s="7">
        <v>356514601</v>
      </c>
    </row>
    <row r="91" spans="1:7" x14ac:dyDescent="0.2">
      <c r="A91" s="80" t="s">
        <v>80</v>
      </c>
      <c r="B91" s="80"/>
      <c r="C91" s="80"/>
      <c r="D91" s="80"/>
      <c r="E91" s="80"/>
      <c r="F91" s="80"/>
      <c r="G91" s="80"/>
    </row>
    <row r="92" spans="1:7" x14ac:dyDescent="0.2">
      <c r="A92" s="6" t="s">
        <v>81</v>
      </c>
      <c r="B92" s="7">
        <v>4497619298</v>
      </c>
      <c r="C92" s="7">
        <v>5215784119</v>
      </c>
      <c r="D92" s="7">
        <v>5762973935</v>
      </c>
      <c r="E92" s="7">
        <v>2769989624</v>
      </c>
      <c r="F92" s="7">
        <v>3819257872</v>
      </c>
      <c r="G92" s="7">
        <v>3819257872</v>
      </c>
    </row>
    <row r="93" spans="1:7" ht="25.5" x14ac:dyDescent="0.2">
      <c r="A93" s="6" t="s">
        <v>82</v>
      </c>
      <c r="B93" s="7">
        <v>22646656.600000001</v>
      </c>
      <c r="C93" s="7">
        <v>30345637.600000001</v>
      </c>
      <c r="D93" s="7">
        <v>45284099.200000003</v>
      </c>
      <c r="E93" s="7">
        <v>0</v>
      </c>
      <c r="F93" s="7">
        <v>0</v>
      </c>
      <c r="G93" s="7">
        <v>0</v>
      </c>
    </row>
    <row r="94" spans="1:7" ht="25.5" x14ac:dyDescent="0.2">
      <c r="A94" s="6" t="s">
        <v>83</v>
      </c>
      <c r="B94" s="7">
        <v>56104985</v>
      </c>
      <c r="C94" s="7">
        <v>60168461</v>
      </c>
      <c r="D94" s="7">
        <v>67409082</v>
      </c>
      <c r="E94" s="7">
        <v>0</v>
      </c>
      <c r="F94" s="7">
        <v>0</v>
      </c>
      <c r="G94" s="7">
        <v>0</v>
      </c>
    </row>
    <row r="95" spans="1:7" x14ac:dyDescent="0.2">
      <c r="A95" s="6" t="s">
        <v>84</v>
      </c>
      <c r="B95" s="7">
        <v>0</v>
      </c>
      <c r="C95" s="7">
        <v>0</v>
      </c>
      <c r="D95" s="7">
        <v>0</v>
      </c>
      <c r="E95" s="7">
        <v>300000000</v>
      </c>
      <c r="F95" s="7">
        <v>300000000</v>
      </c>
      <c r="G95" s="7">
        <v>300000000</v>
      </c>
    </row>
    <row r="96" spans="1:7" ht="25.5" x14ac:dyDescent="0.2">
      <c r="A96" s="6" t="s">
        <v>85</v>
      </c>
      <c r="B96" s="7">
        <v>70845689</v>
      </c>
      <c r="C96" s="7">
        <v>93675847</v>
      </c>
      <c r="D96" s="7">
        <v>120834306</v>
      </c>
      <c r="E96" s="7">
        <v>0</v>
      </c>
      <c r="F96" s="7">
        <v>0</v>
      </c>
      <c r="G96" s="7">
        <v>0</v>
      </c>
    </row>
    <row r="97" spans="1:7" x14ac:dyDescent="0.2">
      <c r="A97" s="8" t="s">
        <v>11</v>
      </c>
      <c r="B97" s="7">
        <v>4647216628.6000004</v>
      </c>
      <c r="C97" s="7">
        <v>5399974064.6000004</v>
      </c>
      <c r="D97" s="7">
        <v>5996501422.1999998</v>
      </c>
      <c r="E97" s="7">
        <v>3069989624</v>
      </c>
      <c r="F97" s="7">
        <v>4119257872</v>
      </c>
      <c r="G97" s="7">
        <v>4119257872</v>
      </c>
    </row>
    <row r="98" spans="1:7" x14ac:dyDescent="0.2">
      <c r="A98" s="80" t="s">
        <v>86</v>
      </c>
      <c r="B98" s="80"/>
      <c r="C98" s="80"/>
      <c r="D98" s="80"/>
      <c r="E98" s="80"/>
      <c r="F98" s="80"/>
      <c r="G98" s="80"/>
    </row>
    <row r="99" spans="1:7" ht="25.5" x14ac:dyDescent="0.2">
      <c r="A99" s="6" t="s">
        <v>87</v>
      </c>
      <c r="B99" s="7">
        <v>34440993</v>
      </c>
      <c r="C99" s="7">
        <v>49812359</v>
      </c>
      <c r="D99" s="7">
        <v>55112705</v>
      </c>
      <c r="E99" s="7">
        <v>0</v>
      </c>
      <c r="F99" s="7">
        <v>0</v>
      </c>
      <c r="G99" s="7">
        <v>0</v>
      </c>
    </row>
    <row r="100" spans="1:7" x14ac:dyDescent="0.2">
      <c r="A100" s="8" t="s">
        <v>11</v>
      </c>
      <c r="B100" s="7">
        <v>34440993</v>
      </c>
      <c r="C100" s="7">
        <v>49812359</v>
      </c>
      <c r="D100" s="7">
        <v>55112705</v>
      </c>
      <c r="E100" s="7">
        <v>0</v>
      </c>
      <c r="F100" s="7">
        <v>0</v>
      </c>
      <c r="G100" s="7">
        <v>0</v>
      </c>
    </row>
    <row r="101" spans="1:7" x14ac:dyDescent="0.2">
      <c r="A101" s="80" t="s">
        <v>88</v>
      </c>
      <c r="B101" s="80"/>
      <c r="C101" s="80"/>
      <c r="D101" s="80"/>
      <c r="E101" s="80"/>
      <c r="F101" s="80"/>
      <c r="G101" s="80"/>
    </row>
    <row r="102" spans="1:7" x14ac:dyDescent="0.2">
      <c r="A102" s="6" t="s">
        <v>89</v>
      </c>
      <c r="B102" s="7">
        <v>0</v>
      </c>
      <c r="C102" s="7">
        <v>0</v>
      </c>
      <c r="D102" s="7">
        <v>0</v>
      </c>
      <c r="E102" s="7">
        <v>118853308</v>
      </c>
      <c r="F102" s="7">
        <v>118853308</v>
      </c>
      <c r="G102" s="7">
        <v>118853308</v>
      </c>
    </row>
    <row r="103" spans="1:7" ht="25.5" x14ac:dyDescent="0.2">
      <c r="A103" s="6" t="s">
        <v>90</v>
      </c>
      <c r="B103" s="7">
        <v>195334525.74000001</v>
      </c>
      <c r="C103" s="7">
        <v>195334525.74000001</v>
      </c>
      <c r="D103" s="7">
        <v>217563193.47999999</v>
      </c>
      <c r="E103" s="7">
        <v>48337000</v>
      </c>
      <c r="F103" s="7">
        <v>48337000</v>
      </c>
      <c r="G103" s="7">
        <v>48337000</v>
      </c>
    </row>
    <row r="104" spans="1:7" x14ac:dyDescent="0.2">
      <c r="A104" s="8" t="s">
        <v>11</v>
      </c>
      <c r="B104" s="7">
        <v>195334525.74000001</v>
      </c>
      <c r="C104" s="7">
        <v>195334525.74000001</v>
      </c>
      <c r="D104" s="7">
        <v>217563193.47999999</v>
      </c>
      <c r="E104" s="7">
        <v>167190308</v>
      </c>
      <c r="F104" s="7">
        <v>167190308</v>
      </c>
      <c r="G104" s="7">
        <v>167190308</v>
      </c>
    </row>
    <row r="105" spans="1:7" x14ac:dyDescent="0.2">
      <c r="A105" s="80" t="s">
        <v>91</v>
      </c>
      <c r="B105" s="80"/>
      <c r="C105" s="80"/>
      <c r="D105" s="80"/>
      <c r="E105" s="80"/>
      <c r="F105" s="80"/>
      <c r="G105" s="80"/>
    </row>
    <row r="106" spans="1:7" ht="25.5" x14ac:dyDescent="0.2">
      <c r="A106" s="6" t="s">
        <v>92</v>
      </c>
      <c r="B106" s="7">
        <v>710987</v>
      </c>
      <c r="C106" s="7">
        <v>1502385</v>
      </c>
      <c r="D106" s="7">
        <v>1502385</v>
      </c>
      <c r="E106" s="7">
        <v>0</v>
      </c>
      <c r="F106" s="7">
        <v>0</v>
      </c>
      <c r="G106" s="7">
        <v>0</v>
      </c>
    </row>
    <row r="107" spans="1:7" x14ac:dyDescent="0.2">
      <c r="A107" s="8" t="s">
        <v>11</v>
      </c>
      <c r="B107" s="7">
        <v>710987</v>
      </c>
      <c r="C107" s="7">
        <v>1502385</v>
      </c>
      <c r="D107" s="7">
        <v>1502385</v>
      </c>
      <c r="E107" s="7">
        <v>0</v>
      </c>
      <c r="F107" s="7">
        <v>0</v>
      </c>
      <c r="G107" s="7">
        <v>0</v>
      </c>
    </row>
    <row r="108" spans="1:7" x14ac:dyDescent="0.2">
      <c r="A108" s="80" t="s">
        <v>93</v>
      </c>
      <c r="B108" s="80"/>
      <c r="C108" s="80"/>
      <c r="D108" s="80"/>
      <c r="E108" s="80"/>
      <c r="F108" s="80"/>
      <c r="G108" s="80"/>
    </row>
    <row r="109" spans="1:7" ht="25.5" x14ac:dyDescent="0.2">
      <c r="A109" s="6" t="s">
        <v>94</v>
      </c>
      <c r="B109" s="7">
        <v>2624483925.5999999</v>
      </c>
      <c r="C109" s="7">
        <v>2763261940</v>
      </c>
      <c r="D109" s="7">
        <v>2949878552</v>
      </c>
      <c r="E109" s="7">
        <v>1317341279.2</v>
      </c>
      <c r="F109" s="7">
        <v>2371501364</v>
      </c>
      <c r="G109" s="7">
        <v>2371501364</v>
      </c>
    </row>
    <row r="110" spans="1:7" x14ac:dyDescent="0.2">
      <c r="A110" s="8" t="s">
        <v>11</v>
      </c>
      <c r="B110" s="7">
        <v>2624483925.5999999</v>
      </c>
      <c r="C110" s="7">
        <v>2763261940</v>
      </c>
      <c r="D110" s="7">
        <v>2949878552</v>
      </c>
      <c r="E110" s="7">
        <v>1317341279.2</v>
      </c>
      <c r="F110" s="7">
        <v>2371501364</v>
      </c>
      <c r="G110" s="7">
        <v>2371501364</v>
      </c>
    </row>
    <row r="111" spans="1:7" x14ac:dyDescent="0.2">
      <c r="A111" s="80" t="s">
        <v>95</v>
      </c>
      <c r="B111" s="80"/>
      <c r="C111" s="80"/>
      <c r="D111" s="80"/>
      <c r="E111" s="80"/>
      <c r="F111" s="80"/>
      <c r="G111" s="80"/>
    </row>
    <row r="112" spans="1:7" x14ac:dyDescent="0.2">
      <c r="A112" s="6" t="s">
        <v>96</v>
      </c>
      <c r="B112" s="7">
        <v>113644406</v>
      </c>
      <c r="C112" s="7">
        <v>127842499</v>
      </c>
      <c r="D112" s="7">
        <v>127986056</v>
      </c>
      <c r="E112" s="7">
        <v>0</v>
      </c>
      <c r="F112" s="7">
        <v>0</v>
      </c>
      <c r="G112" s="7">
        <v>0</v>
      </c>
    </row>
    <row r="113" spans="1:7" x14ac:dyDescent="0.2">
      <c r="A113" s="6" t="s">
        <v>97</v>
      </c>
      <c r="B113" s="7">
        <v>0</v>
      </c>
      <c r="C113" s="7">
        <v>0</v>
      </c>
      <c r="D113" s="7">
        <v>0</v>
      </c>
      <c r="E113" s="7">
        <v>113633656</v>
      </c>
      <c r="F113" s="7">
        <v>127842499</v>
      </c>
      <c r="G113" s="7">
        <v>127986056</v>
      </c>
    </row>
    <row r="114" spans="1:7" x14ac:dyDescent="0.2">
      <c r="A114" s="8" t="s">
        <v>11</v>
      </c>
      <c r="B114" s="7">
        <v>113644406</v>
      </c>
      <c r="C114" s="7">
        <v>127842499</v>
      </c>
      <c r="D114" s="7">
        <v>127986056</v>
      </c>
      <c r="E114" s="7">
        <v>113633656</v>
      </c>
      <c r="F114" s="7">
        <v>127842499</v>
      </c>
      <c r="G114" s="7">
        <v>127986056</v>
      </c>
    </row>
    <row r="115" spans="1:7" x14ac:dyDescent="0.2">
      <c r="A115" s="80" t="s">
        <v>98</v>
      </c>
      <c r="B115" s="80"/>
      <c r="C115" s="80"/>
      <c r="D115" s="80"/>
      <c r="E115" s="80"/>
      <c r="F115" s="80"/>
      <c r="G115" s="80"/>
    </row>
    <row r="116" spans="1:7" ht="25.5" x14ac:dyDescent="0.2">
      <c r="A116" s="6" t="s">
        <v>99</v>
      </c>
      <c r="B116" s="7">
        <v>288346653</v>
      </c>
      <c r="C116" s="7">
        <v>325120969</v>
      </c>
      <c r="D116" s="7">
        <v>387034686</v>
      </c>
      <c r="E116" s="7">
        <v>175149089</v>
      </c>
      <c r="F116" s="7">
        <v>288346653</v>
      </c>
      <c r="G116" s="7">
        <v>325120969</v>
      </c>
    </row>
    <row r="117" spans="1:7" x14ac:dyDescent="0.2">
      <c r="A117" s="6" t="s">
        <v>100</v>
      </c>
      <c r="B117" s="7">
        <v>0</v>
      </c>
      <c r="C117" s="7">
        <v>0</v>
      </c>
      <c r="D117" s="7">
        <v>0</v>
      </c>
      <c r="E117" s="7">
        <v>353999.98</v>
      </c>
      <c r="F117" s="7">
        <v>635499.93999999994</v>
      </c>
      <c r="G117" s="7">
        <v>1110000</v>
      </c>
    </row>
    <row r="118" spans="1:7" ht="25.5" x14ac:dyDescent="0.2">
      <c r="A118" s="6" t="s">
        <v>101</v>
      </c>
      <c r="B118" s="7">
        <v>0</v>
      </c>
      <c r="C118" s="7">
        <v>0</v>
      </c>
      <c r="D118" s="7">
        <v>0</v>
      </c>
      <c r="E118" s="7">
        <v>38964808.210000001</v>
      </c>
      <c r="F118" s="7">
        <v>51837467.920000002</v>
      </c>
      <c r="G118" s="7">
        <v>66973926.479999997</v>
      </c>
    </row>
    <row r="119" spans="1:7" ht="25.5" x14ac:dyDescent="0.2">
      <c r="A119" s="6" t="s">
        <v>102</v>
      </c>
      <c r="B119" s="7">
        <v>0</v>
      </c>
      <c r="C119" s="7">
        <v>0</v>
      </c>
      <c r="D119" s="7">
        <v>0</v>
      </c>
      <c r="E119" s="7">
        <v>0</v>
      </c>
      <c r="F119" s="7">
        <v>0</v>
      </c>
      <c r="G119" s="7">
        <v>1214847</v>
      </c>
    </row>
    <row r="120" spans="1:7" ht="25.5" x14ac:dyDescent="0.2">
      <c r="A120" s="6" t="s">
        <v>103</v>
      </c>
      <c r="B120" s="7">
        <v>0</v>
      </c>
      <c r="C120" s="7">
        <v>0</v>
      </c>
      <c r="D120" s="7">
        <v>0</v>
      </c>
      <c r="E120" s="7">
        <v>44201286.219999999</v>
      </c>
      <c r="F120" s="7">
        <v>65713598.549999997</v>
      </c>
      <c r="G120" s="7">
        <v>104194181.8</v>
      </c>
    </row>
    <row r="121" spans="1:7" x14ac:dyDescent="0.2">
      <c r="A121" s="6" t="s">
        <v>104</v>
      </c>
      <c r="B121" s="7">
        <v>0</v>
      </c>
      <c r="C121" s="7">
        <v>0</v>
      </c>
      <c r="D121" s="7">
        <v>0</v>
      </c>
      <c r="E121" s="7">
        <v>0</v>
      </c>
      <c r="F121" s="7">
        <v>214654</v>
      </c>
      <c r="G121" s="7">
        <v>214654</v>
      </c>
    </row>
    <row r="122" spans="1:7" x14ac:dyDescent="0.2">
      <c r="A122" s="6" t="s">
        <v>105</v>
      </c>
      <c r="B122" s="7">
        <v>1173766726</v>
      </c>
      <c r="C122" s="7">
        <v>1347450660</v>
      </c>
      <c r="D122" s="7">
        <v>1513984630</v>
      </c>
      <c r="E122" s="7">
        <v>0</v>
      </c>
      <c r="F122" s="7">
        <v>0</v>
      </c>
      <c r="G122" s="7">
        <v>0</v>
      </c>
    </row>
    <row r="123" spans="1:7" ht="25.5" x14ac:dyDescent="0.2">
      <c r="A123" s="6" t="s">
        <v>106</v>
      </c>
      <c r="B123" s="7">
        <v>0</v>
      </c>
      <c r="C123" s="7">
        <v>0</v>
      </c>
      <c r="D123" s="7">
        <v>0</v>
      </c>
      <c r="E123" s="7">
        <v>417026.59</v>
      </c>
      <c r="F123" s="7">
        <v>750554.59</v>
      </c>
      <c r="G123" s="7">
        <v>1538666.59</v>
      </c>
    </row>
    <row r="124" spans="1:7" x14ac:dyDescent="0.2">
      <c r="A124" s="8" t="s">
        <v>11</v>
      </c>
      <c r="B124" s="7">
        <v>1462113379</v>
      </c>
      <c r="C124" s="7">
        <v>1672571629</v>
      </c>
      <c r="D124" s="7">
        <v>1901019316</v>
      </c>
      <c r="E124" s="7">
        <v>259086210</v>
      </c>
      <c r="F124" s="7">
        <v>407498428</v>
      </c>
      <c r="G124" s="7">
        <v>500367244.87</v>
      </c>
    </row>
    <row r="125" spans="1:7" x14ac:dyDescent="0.2">
      <c r="A125" s="80" t="s">
        <v>107</v>
      </c>
      <c r="B125" s="80"/>
      <c r="C125" s="80"/>
      <c r="D125" s="80"/>
      <c r="E125" s="80"/>
      <c r="F125" s="80"/>
      <c r="G125" s="80"/>
    </row>
    <row r="126" spans="1:7" x14ac:dyDescent="0.2">
      <c r="A126" s="6" t="s">
        <v>108</v>
      </c>
      <c r="B126" s="7">
        <v>0</v>
      </c>
      <c r="C126" s="7">
        <v>0</v>
      </c>
      <c r="D126" s="7">
        <v>0</v>
      </c>
      <c r="E126" s="7">
        <v>514808</v>
      </c>
      <c r="F126" s="7">
        <v>514808</v>
      </c>
      <c r="G126" s="7">
        <v>514808</v>
      </c>
    </row>
    <row r="127" spans="1:7" x14ac:dyDescent="0.2">
      <c r="A127" s="6" t="s">
        <v>109</v>
      </c>
      <c r="B127" s="7">
        <v>928084</v>
      </c>
      <c r="C127" s="7">
        <v>1105075</v>
      </c>
      <c r="D127" s="7">
        <v>1140885</v>
      </c>
      <c r="E127" s="7">
        <v>0</v>
      </c>
      <c r="F127" s="7">
        <v>0</v>
      </c>
      <c r="G127" s="7">
        <v>0</v>
      </c>
    </row>
    <row r="128" spans="1:7" x14ac:dyDescent="0.2">
      <c r="A128" s="8" t="s">
        <v>11</v>
      </c>
      <c r="B128" s="7">
        <v>928084</v>
      </c>
      <c r="C128" s="7">
        <v>1105075</v>
      </c>
      <c r="D128" s="7">
        <v>1140885</v>
      </c>
      <c r="E128" s="7">
        <v>514808</v>
      </c>
      <c r="F128" s="7">
        <v>514808</v>
      </c>
      <c r="G128" s="7">
        <v>514808</v>
      </c>
    </row>
    <row r="129" spans="1:7" x14ac:dyDescent="0.2">
      <c r="A129" s="80" t="s">
        <v>110</v>
      </c>
      <c r="B129" s="80"/>
      <c r="C129" s="80"/>
      <c r="D129" s="80"/>
      <c r="E129" s="80"/>
      <c r="F129" s="80"/>
      <c r="G129" s="80"/>
    </row>
    <row r="130" spans="1:7" ht="25.5" x14ac:dyDescent="0.2">
      <c r="A130" s="6" t="s">
        <v>111</v>
      </c>
      <c r="B130" s="7">
        <v>0</v>
      </c>
      <c r="C130" s="7">
        <v>0</v>
      </c>
      <c r="D130" s="7">
        <v>0</v>
      </c>
      <c r="E130" s="7">
        <v>1488117.34</v>
      </c>
      <c r="F130" s="7">
        <v>1488117.34</v>
      </c>
      <c r="G130" s="7">
        <v>1488117.34</v>
      </c>
    </row>
    <row r="131" spans="1:7" ht="25.5" x14ac:dyDescent="0.2">
      <c r="A131" s="6" t="s">
        <v>112</v>
      </c>
      <c r="B131" s="7">
        <v>0</v>
      </c>
      <c r="C131" s="7">
        <v>0</v>
      </c>
      <c r="D131" s="7">
        <v>0</v>
      </c>
      <c r="E131" s="7">
        <v>2443135.27</v>
      </c>
      <c r="F131" s="7">
        <v>2443135.27</v>
      </c>
      <c r="G131" s="7">
        <v>2443135.27</v>
      </c>
    </row>
    <row r="132" spans="1:7" ht="25.5" x14ac:dyDescent="0.2">
      <c r="A132" s="6" t="s">
        <v>113</v>
      </c>
      <c r="B132" s="7">
        <v>0</v>
      </c>
      <c r="C132" s="7">
        <v>0</v>
      </c>
      <c r="D132" s="7">
        <v>0</v>
      </c>
      <c r="E132" s="7">
        <v>1384854.2</v>
      </c>
      <c r="F132" s="7">
        <v>1384854.2</v>
      </c>
      <c r="G132" s="7">
        <v>1384854.2</v>
      </c>
    </row>
    <row r="133" spans="1:7" ht="25.5" x14ac:dyDescent="0.2">
      <c r="A133" s="6" t="s">
        <v>114</v>
      </c>
      <c r="B133" s="7">
        <v>15038739</v>
      </c>
      <c r="C133" s="7">
        <v>15170649</v>
      </c>
      <c r="D133" s="7">
        <v>15375883</v>
      </c>
      <c r="E133" s="7">
        <v>0</v>
      </c>
      <c r="F133" s="7">
        <v>0</v>
      </c>
      <c r="G133" s="7">
        <v>0</v>
      </c>
    </row>
    <row r="134" spans="1:7" x14ac:dyDescent="0.2">
      <c r="A134" s="6" t="s">
        <v>115</v>
      </c>
      <c r="B134" s="7">
        <v>0</v>
      </c>
      <c r="C134" s="7">
        <v>0</v>
      </c>
      <c r="D134" s="7">
        <v>0</v>
      </c>
      <c r="E134" s="7">
        <v>2638793.19</v>
      </c>
      <c r="F134" s="7">
        <v>2638793.19</v>
      </c>
      <c r="G134" s="7">
        <v>2638793.19</v>
      </c>
    </row>
    <row r="135" spans="1:7" x14ac:dyDescent="0.2">
      <c r="A135" s="8" t="s">
        <v>11</v>
      </c>
      <c r="B135" s="7">
        <v>15038739</v>
      </c>
      <c r="C135" s="7">
        <v>15170649</v>
      </c>
      <c r="D135" s="7">
        <v>15375883</v>
      </c>
      <c r="E135" s="7">
        <v>7954900</v>
      </c>
      <c r="F135" s="7">
        <v>7954900</v>
      </c>
      <c r="G135" s="7">
        <v>7954900</v>
      </c>
    </row>
    <row r="136" spans="1:7" x14ac:dyDescent="0.2">
      <c r="A136" s="81" t="s">
        <v>116</v>
      </c>
      <c r="B136" s="80"/>
      <c r="C136" s="80"/>
      <c r="D136" s="80"/>
      <c r="E136" s="80"/>
      <c r="F136" s="80"/>
      <c r="G136" s="80"/>
    </row>
    <row r="137" spans="1:7" ht="25.5" x14ac:dyDescent="0.2">
      <c r="A137" s="6" t="s">
        <v>117</v>
      </c>
      <c r="B137" s="7">
        <v>217660435.16999999</v>
      </c>
      <c r="C137" s="7">
        <v>218196363.88999999</v>
      </c>
      <c r="D137" s="7">
        <v>218196363.88999999</v>
      </c>
      <c r="E137" s="7">
        <v>217660435.16999999</v>
      </c>
      <c r="F137" s="7">
        <v>218092741.13999999</v>
      </c>
      <c r="G137" s="7">
        <v>218196363.88999999</v>
      </c>
    </row>
    <row r="138" spans="1:7" x14ac:dyDescent="0.2">
      <c r="A138" s="6" t="s">
        <v>118</v>
      </c>
      <c r="B138" s="7">
        <v>0</v>
      </c>
      <c r="C138" s="7">
        <v>0</v>
      </c>
      <c r="D138" s="7">
        <v>35560.879999999997</v>
      </c>
      <c r="E138" s="7">
        <v>0</v>
      </c>
      <c r="F138" s="7">
        <v>0</v>
      </c>
      <c r="G138" s="7">
        <v>35560.879999999997</v>
      </c>
    </row>
    <row r="139" spans="1:7" x14ac:dyDescent="0.2">
      <c r="A139" s="8" t="s">
        <v>11</v>
      </c>
      <c r="B139" s="7">
        <v>217660435.16999999</v>
      </c>
      <c r="C139" s="7">
        <v>218196363.88999999</v>
      </c>
      <c r="D139" s="7">
        <v>218231924.76999998</v>
      </c>
      <c r="E139" s="7">
        <v>217660435.16999999</v>
      </c>
      <c r="F139" s="7">
        <v>218092741.13999999</v>
      </c>
      <c r="G139" s="7">
        <v>218231924.76999998</v>
      </c>
    </row>
    <row r="141" spans="1:7" x14ac:dyDescent="0.2">
      <c r="E141" s="57">
        <f t="shared" ref="E141:F141" si="0">+E15+E22+E35+E48+E43+E55+E60+E63+E73+E84+E90+E97+E100+E104+E107+E110+E124+E128+E135</f>
        <v>13603331581.400002</v>
      </c>
      <c r="F141" s="57">
        <f t="shared" si="0"/>
        <v>22892195021.650002</v>
      </c>
      <c r="G141" s="57">
        <f>+G15+G22+G35+G48+G43+G55+G60+G63+G73+G84+G90+G97+G100+G104+G107+G110+G124+G128+G135</f>
        <v>25513676348.77</v>
      </c>
    </row>
    <row r="142" spans="1:7" x14ac:dyDescent="0.2">
      <c r="E142">
        <f>+E141/1000000</f>
        <v>13603.331581400002</v>
      </c>
      <c r="F142">
        <f t="shared" ref="F142:G142" si="1">+F141/1000000</f>
        <v>22892.195021650001</v>
      </c>
      <c r="G142">
        <f t="shared" si="1"/>
        <v>25513.676348770001</v>
      </c>
    </row>
    <row r="143" spans="1:7" x14ac:dyDescent="0.2">
      <c r="E143">
        <f>+E142+ISSSTE!B8</f>
        <v>13613.603623400002</v>
      </c>
      <c r="F143">
        <f>+F142+ISSSTE!C8</f>
        <v>22920.754582649999</v>
      </c>
      <c r="G143">
        <f>+G142+ISSSTE!D8</f>
        <v>25542.235909769999</v>
      </c>
    </row>
    <row r="144" spans="1:7" x14ac:dyDescent="0.2">
      <c r="E144">
        <f>+E143+IMSS!F15</f>
        <v>13613.603623400002</v>
      </c>
      <c r="F144">
        <f>+F143+IMSS!G15</f>
        <v>22920.754582649999</v>
      </c>
      <c r="G144">
        <f>+G143+(IMSS!H15/1000000)</f>
        <v>26174.78521477</v>
      </c>
    </row>
  </sheetData>
  <autoFilter ref="A8:G139"/>
  <mergeCells count="27">
    <mergeCell ref="A1:G1"/>
    <mergeCell ref="A2:G2"/>
    <mergeCell ref="A3:G3"/>
    <mergeCell ref="A5:A6"/>
    <mergeCell ref="B5:D5"/>
    <mergeCell ref="E5:G5"/>
    <mergeCell ref="A85:G85"/>
    <mergeCell ref="A12:G12"/>
    <mergeCell ref="A16:G16"/>
    <mergeCell ref="A23:G23"/>
    <mergeCell ref="A36:G36"/>
    <mergeCell ref="A44:G44"/>
    <mergeCell ref="A49:G49"/>
    <mergeCell ref="A56:G56"/>
    <mergeCell ref="A61:G61"/>
    <mergeCell ref="A64:G64"/>
    <mergeCell ref="A74:G74"/>
    <mergeCell ref="A115:G115"/>
    <mergeCell ref="A125:G125"/>
    <mergeCell ref="A129:G129"/>
    <mergeCell ref="A136:G136"/>
    <mergeCell ref="A91:G91"/>
    <mergeCell ref="A98:G98"/>
    <mergeCell ref="A101:G101"/>
    <mergeCell ref="A105:G105"/>
    <mergeCell ref="A108:G108"/>
    <mergeCell ref="A111:G111"/>
  </mergeCells>
  <pageMargins left="0.79" right="0.79" top="0.98" bottom="0.98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view="pageBreakPreview" zoomScale="60" zoomScaleNormal="100" workbookViewId="0">
      <selection sqref="A1:G139"/>
    </sheetView>
  </sheetViews>
  <sheetFormatPr baseColWidth="10" defaultRowHeight="12.75" x14ac:dyDescent="0.2"/>
  <cols>
    <col min="1" max="1" width="39.140625" customWidth="1"/>
    <col min="2" max="2" width="25.7109375" hidden="1" customWidth="1"/>
    <col min="3" max="3" width="23.42578125" hidden="1" customWidth="1"/>
    <col min="4" max="4" width="22.7109375" hidden="1" customWidth="1"/>
    <col min="5" max="5" width="21" customWidth="1"/>
    <col min="6" max="6" width="21.42578125" customWidth="1"/>
    <col min="7" max="7" width="21.5703125" customWidth="1"/>
  </cols>
  <sheetData>
    <row r="1" spans="1:8" s="1" customFormat="1" x14ac:dyDescent="0.2">
      <c r="A1" s="82" t="s">
        <v>0</v>
      </c>
      <c r="B1" s="82"/>
      <c r="C1" s="82"/>
      <c r="D1" s="82"/>
      <c r="E1" s="82"/>
      <c r="F1" s="82"/>
      <c r="G1" s="82"/>
    </row>
    <row r="2" spans="1:8" x14ac:dyDescent="0.2">
      <c r="A2" s="83" t="s">
        <v>1</v>
      </c>
      <c r="B2" s="83"/>
      <c r="C2" s="83"/>
      <c r="D2" s="83"/>
      <c r="E2" s="83"/>
      <c r="F2" s="83"/>
      <c r="G2" s="83"/>
    </row>
    <row r="3" spans="1:8" x14ac:dyDescent="0.2">
      <c r="A3" s="83" t="s">
        <v>2</v>
      </c>
      <c r="B3" s="83"/>
      <c r="C3" s="83"/>
      <c r="D3" s="83"/>
      <c r="E3" s="83"/>
      <c r="F3" s="83"/>
      <c r="G3" s="83"/>
    </row>
    <row r="4" spans="1:8" x14ac:dyDescent="0.2">
      <c r="A4" s="2"/>
      <c r="B4" s="2"/>
      <c r="C4" s="2"/>
      <c r="D4" s="2"/>
      <c r="E4" s="2"/>
      <c r="F4" s="2"/>
      <c r="G4" s="2"/>
    </row>
    <row r="5" spans="1:8" x14ac:dyDescent="0.2">
      <c r="A5" s="84" t="s">
        <v>3</v>
      </c>
      <c r="B5" s="85" t="s">
        <v>4</v>
      </c>
      <c r="C5" s="85"/>
      <c r="D5" s="85"/>
      <c r="E5" s="85" t="s">
        <v>5</v>
      </c>
      <c r="F5" s="85"/>
      <c r="G5" s="85"/>
    </row>
    <row r="6" spans="1:8" x14ac:dyDescent="0.2">
      <c r="A6" s="84"/>
      <c r="B6" s="3" t="s">
        <v>6</v>
      </c>
      <c r="C6" s="3" t="s">
        <v>7</v>
      </c>
      <c r="D6" s="3" t="s">
        <v>8</v>
      </c>
      <c r="E6" s="3" t="s">
        <v>6</v>
      </c>
      <c r="F6" s="3" t="s">
        <v>7</v>
      </c>
      <c r="G6" s="3" t="s">
        <v>8</v>
      </c>
    </row>
    <row r="7" spans="1:8" x14ac:dyDescent="0.2">
      <c r="A7" s="5"/>
      <c r="B7" s="10"/>
      <c r="C7" s="10"/>
      <c r="D7" s="10"/>
      <c r="E7" s="10"/>
      <c r="F7" s="10"/>
      <c r="G7" s="10"/>
    </row>
    <row r="8" spans="1:8" x14ac:dyDescent="0.2">
      <c r="A8" s="2"/>
      <c r="B8" s="2"/>
      <c r="C8" s="2"/>
      <c r="D8" s="2"/>
      <c r="E8" s="2"/>
      <c r="F8" s="2"/>
      <c r="G8" s="2"/>
    </row>
    <row r="9" spans="1:8" x14ac:dyDescent="0.2">
      <c r="A9" s="9" t="s">
        <v>9</v>
      </c>
      <c r="B9" s="9"/>
      <c r="C9" s="9"/>
      <c r="D9" s="9"/>
      <c r="E9" s="62">
        <v>0</v>
      </c>
      <c r="F9" s="62">
        <v>0</v>
      </c>
      <c r="G9" s="62">
        <v>0</v>
      </c>
    </row>
    <row r="10" spans="1:8" x14ac:dyDescent="0.2">
      <c r="A10" s="6" t="s">
        <v>10</v>
      </c>
      <c r="B10" s="7">
        <v>0</v>
      </c>
      <c r="C10" s="7">
        <v>0</v>
      </c>
      <c r="D10" s="7">
        <v>2079055</v>
      </c>
      <c r="E10" s="62">
        <v>0</v>
      </c>
      <c r="F10" s="62">
        <v>0</v>
      </c>
      <c r="G10" s="62">
        <v>2.0790549999999999</v>
      </c>
    </row>
    <row r="11" spans="1:8" x14ac:dyDescent="0.2">
      <c r="A11" s="8" t="s">
        <v>11</v>
      </c>
      <c r="B11" s="7">
        <v>0</v>
      </c>
      <c r="C11" s="7">
        <v>0</v>
      </c>
      <c r="D11" s="7">
        <v>2079055</v>
      </c>
      <c r="E11" s="62">
        <v>0</v>
      </c>
      <c r="F11" s="62">
        <v>0</v>
      </c>
      <c r="G11" s="62">
        <v>2.0790549999999999</v>
      </c>
    </row>
    <row r="12" spans="1:8" ht="12.75" customHeight="1" x14ac:dyDescent="0.2">
      <c r="A12" s="9" t="s">
        <v>12</v>
      </c>
      <c r="B12" s="9"/>
      <c r="C12" s="9"/>
      <c r="D12" s="9"/>
      <c r="E12" s="62">
        <v>0</v>
      </c>
      <c r="F12" s="62">
        <v>0</v>
      </c>
      <c r="G12" s="62">
        <v>0</v>
      </c>
    </row>
    <row r="13" spans="1:8" ht="25.5" x14ac:dyDescent="0.2">
      <c r="A13" s="6" t="s">
        <v>13</v>
      </c>
      <c r="B13" s="7">
        <v>1732008</v>
      </c>
      <c r="C13" s="7">
        <v>10365000</v>
      </c>
      <c r="D13" s="7">
        <v>13090683</v>
      </c>
      <c r="E13" s="62">
        <v>1.2614730000000001</v>
      </c>
      <c r="F13" s="62">
        <v>1.2614730000000001</v>
      </c>
      <c r="G13" s="62">
        <v>1.2614730000000001</v>
      </c>
    </row>
    <row r="14" spans="1:8" x14ac:dyDescent="0.2">
      <c r="A14" s="6" t="s">
        <v>14</v>
      </c>
      <c r="B14" s="7">
        <v>0</v>
      </c>
      <c r="C14" s="7">
        <v>0</v>
      </c>
      <c r="D14" s="7">
        <v>0</v>
      </c>
      <c r="E14" s="62">
        <v>0.154335</v>
      </c>
      <c r="F14" s="62">
        <v>0.47053499999999998</v>
      </c>
      <c r="G14" s="62">
        <v>0.47053499999999998</v>
      </c>
    </row>
    <row r="15" spans="1:8" x14ac:dyDescent="0.2">
      <c r="A15" s="8" t="s">
        <v>11</v>
      </c>
      <c r="B15" s="7">
        <v>1732008</v>
      </c>
      <c r="C15" s="7">
        <v>10365000</v>
      </c>
      <c r="D15" s="7">
        <v>13090683</v>
      </c>
      <c r="E15" s="62">
        <v>1.415808</v>
      </c>
      <c r="F15" s="62">
        <v>1.732008</v>
      </c>
      <c r="G15" s="62">
        <v>1.732008</v>
      </c>
    </row>
    <row r="16" spans="1:8" x14ac:dyDescent="0.2">
      <c r="A16" s="9" t="s">
        <v>15</v>
      </c>
      <c r="B16" s="9"/>
      <c r="C16" s="9"/>
      <c r="D16" s="9"/>
      <c r="E16" s="62">
        <v>0</v>
      </c>
      <c r="F16" s="62">
        <v>0</v>
      </c>
      <c r="G16" s="62">
        <v>0</v>
      </c>
      <c r="H16" s="61">
        <v>1000000</v>
      </c>
    </row>
    <row r="17" spans="1:7" x14ac:dyDescent="0.2">
      <c r="A17" s="6" t="s">
        <v>16</v>
      </c>
      <c r="B17" s="7">
        <v>0</v>
      </c>
      <c r="C17" s="7">
        <v>0</v>
      </c>
      <c r="D17" s="7">
        <v>0</v>
      </c>
      <c r="E17" s="62">
        <v>1346.2082642</v>
      </c>
      <c r="F17" s="62">
        <v>2089.1992224000001</v>
      </c>
      <c r="G17" s="62">
        <v>2089.1992224000001</v>
      </c>
    </row>
    <row r="18" spans="1:7" x14ac:dyDescent="0.2">
      <c r="A18" s="6" t="s">
        <v>17</v>
      </c>
      <c r="B18" s="7">
        <v>0</v>
      </c>
      <c r="C18" s="7">
        <v>0</v>
      </c>
      <c r="D18" s="7">
        <v>0</v>
      </c>
      <c r="E18" s="62">
        <v>170.170039</v>
      </c>
      <c r="F18" s="62">
        <v>170.170039</v>
      </c>
      <c r="G18" s="62">
        <v>170.170039</v>
      </c>
    </row>
    <row r="19" spans="1:7" x14ac:dyDescent="0.2">
      <c r="A19" s="6" t="s">
        <v>18</v>
      </c>
      <c r="B19" s="7">
        <v>0</v>
      </c>
      <c r="C19" s="7">
        <v>0</v>
      </c>
      <c r="D19" s="7">
        <v>0</v>
      </c>
      <c r="E19" s="62">
        <v>125.514629</v>
      </c>
      <c r="F19" s="62">
        <v>330.14654999999999</v>
      </c>
      <c r="G19" s="62">
        <v>330.14654999999999</v>
      </c>
    </row>
    <row r="20" spans="1:7" x14ac:dyDescent="0.2">
      <c r="A20" s="6" t="s">
        <v>19</v>
      </c>
      <c r="B20" s="7">
        <v>0</v>
      </c>
      <c r="C20" s="7">
        <v>0</v>
      </c>
      <c r="D20" s="7">
        <v>0</v>
      </c>
      <c r="E20" s="62">
        <v>95.672538000000003</v>
      </c>
      <c r="F20" s="62">
        <v>123.42707900000001</v>
      </c>
      <c r="G20" s="62">
        <v>123.42707900000001</v>
      </c>
    </row>
    <row r="21" spans="1:7" ht="25.5" x14ac:dyDescent="0.2">
      <c r="A21" s="6" t="s">
        <v>20</v>
      </c>
      <c r="B21" s="7">
        <v>3146446140.4000001</v>
      </c>
      <c r="C21" s="7">
        <v>3445862170</v>
      </c>
      <c r="D21" s="7">
        <v>3826437079</v>
      </c>
      <c r="E21" s="62">
        <v>0</v>
      </c>
      <c r="F21" s="62">
        <v>0</v>
      </c>
      <c r="G21" s="62">
        <v>0</v>
      </c>
    </row>
    <row r="22" spans="1:7" x14ac:dyDescent="0.2">
      <c r="A22" s="8" t="s">
        <v>11</v>
      </c>
      <c r="B22" s="7">
        <v>3146446140.4000001</v>
      </c>
      <c r="C22" s="7">
        <v>3445862170</v>
      </c>
      <c r="D22" s="7">
        <v>3826437079</v>
      </c>
      <c r="E22" s="62">
        <v>1737.5654701999999</v>
      </c>
      <c r="F22" s="62">
        <v>2712.9428904000001</v>
      </c>
      <c r="G22" s="62">
        <v>2712.9428904000001</v>
      </c>
    </row>
    <row r="23" spans="1:7" x14ac:dyDescent="0.2">
      <c r="A23" s="9" t="s">
        <v>21</v>
      </c>
      <c r="B23" s="9"/>
      <c r="C23" s="9"/>
      <c r="D23" s="9"/>
      <c r="E23" s="62">
        <v>0</v>
      </c>
      <c r="F23" s="62">
        <v>0</v>
      </c>
      <c r="G23" s="62">
        <v>0</v>
      </c>
    </row>
    <row r="24" spans="1:7" ht="25.5" x14ac:dyDescent="0.2">
      <c r="A24" s="6" t="s">
        <v>22</v>
      </c>
      <c r="B24" s="7">
        <v>0</v>
      </c>
      <c r="C24" s="7">
        <v>0</v>
      </c>
      <c r="D24" s="7">
        <v>0</v>
      </c>
      <c r="E24" s="62">
        <v>0</v>
      </c>
      <c r="F24" s="62">
        <v>0</v>
      </c>
      <c r="G24" s="62">
        <v>6.7720000000000002E-3</v>
      </c>
    </row>
    <row r="25" spans="1:7" ht="25.5" x14ac:dyDescent="0.2">
      <c r="A25" s="6" t="s">
        <v>23</v>
      </c>
      <c r="B25" s="7">
        <v>0</v>
      </c>
      <c r="C25" s="7">
        <v>0</v>
      </c>
      <c r="D25" s="7">
        <v>0</v>
      </c>
      <c r="E25" s="62">
        <v>0</v>
      </c>
      <c r="F25" s="62">
        <v>68.929758290000009</v>
      </c>
      <c r="G25" s="62">
        <v>131.6</v>
      </c>
    </row>
    <row r="26" spans="1:7" ht="25.5" x14ac:dyDescent="0.2">
      <c r="A26" s="6" t="s">
        <v>24</v>
      </c>
      <c r="B26" s="7">
        <v>0</v>
      </c>
      <c r="C26" s="7">
        <v>0</v>
      </c>
      <c r="D26" s="7">
        <v>0</v>
      </c>
      <c r="E26" s="62">
        <v>1057.5553339999999</v>
      </c>
      <c r="F26" s="62">
        <v>1145.2017827100001</v>
      </c>
      <c r="G26" s="62">
        <v>1692.764064</v>
      </c>
    </row>
    <row r="27" spans="1:7" ht="25.5" x14ac:dyDescent="0.2">
      <c r="A27" s="6" t="s">
        <v>25</v>
      </c>
      <c r="B27" s="7">
        <v>0</v>
      </c>
      <c r="C27" s="7">
        <v>0</v>
      </c>
      <c r="D27" s="7">
        <v>0</v>
      </c>
      <c r="E27" s="62">
        <v>0.28356199999999998</v>
      </c>
      <c r="F27" s="62">
        <v>0.46635900000000002</v>
      </c>
      <c r="G27" s="62">
        <v>0.46635900000000002</v>
      </c>
    </row>
    <row r="28" spans="1:7" x14ac:dyDescent="0.2">
      <c r="A28" s="6" t="s">
        <v>26</v>
      </c>
      <c r="B28" s="7">
        <v>0</v>
      </c>
      <c r="C28" s="7">
        <v>0</v>
      </c>
      <c r="D28" s="7">
        <v>0</v>
      </c>
      <c r="E28" s="62">
        <v>0.16897300000000001</v>
      </c>
      <c r="F28" s="62">
        <v>0.49717699999999998</v>
      </c>
      <c r="G28" s="62">
        <v>0.67759199999999997</v>
      </c>
    </row>
    <row r="29" spans="1:7" x14ac:dyDescent="0.2">
      <c r="A29" s="6" t="s">
        <v>27</v>
      </c>
      <c r="B29" s="7">
        <v>0</v>
      </c>
      <c r="C29" s="7">
        <v>0</v>
      </c>
      <c r="D29" s="7">
        <v>0</v>
      </c>
      <c r="E29" s="62">
        <v>1.0689000000000001E-2</v>
      </c>
      <c r="F29" s="62">
        <v>0.60245400000000005</v>
      </c>
      <c r="G29" s="62">
        <v>0.60245400000000005</v>
      </c>
    </row>
    <row r="30" spans="1:7" ht="25.5" x14ac:dyDescent="0.2">
      <c r="A30" s="6" t="s">
        <v>28</v>
      </c>
      <c r="B30" s="7">
        <v>0</v>
      </c>
      <c r="C30" s="7">
        <v>0</v>
      </c>
      <c r="D30" s="7">
        <v>0</v>
      </c>
      <c r="E30" s="62">
        <v>0</v>
      </c>
      <c r="F30" s="62">
        <v>4.0740000000000004E-3</v>
      </c>
      <c r="G30" s="62">
        <v>4.0740000000000004E-3</v>
      </c>
    </row>
    <row r="31" spans="1:7" x14ac:dyDescent="0.2">
      <c r="A31" s="6" t="s">
        <v>29</v>
      </c>
      <c r="B31" s="7">
        <v>0</v>
      </c>
      <c r="C31" s="7">
        <v>0</v>
      </c>
      <c r="D31" s="7">
        <v>0</v>
      </c>
      <c r="E31" s="62">
        <v>217.48553100000001</v>
      </c>
      <c r="F31" s="62">
        <v>335.22740625</v>
      </c>
      <c r="G31" s="62">
        <v>374.95430325000001</v>
      </c>
    </row>
    <row r="32" spans="1:7" ht="25.5" x14ac:dyDescent="0.2">
      <c r="A32" s="6" t="s">
        <v>30</v>
      </c>
      <c r="B32" s="7">
        <v>1845942205.25</v>
      </c>
      <c r="C32" s="7">
        <v>2043961564.25</v>
      </c>
      <c r="D32" s="7">
        <v>2235467401</v>
      </c>
      <c r="E32" s="62">
        <v>0</v>
      </c>
      <c r="F32" s="62">
        <v>0</v>
      </c>
      <c r="G32" s="62">
        <v>0</v>
      </c>
    </row>
    <row r="33" spans="1:7" ht="25.5" x14ac:dyDescent="0.2">
      <c r="A33" s="6" t="s">
        <v>31</v>
      </c>
      <c r="B33" s="7">
        <v>0</v>
      </c>
      <c r="C33" s="7">
        <v>0</v>
      </c>
      <c r="D33" s="7">
        <v>0</v>
      </c>
      <c r="E33" s="62">
        <v>3.9351999999999998E-2</v>
      </c>
      <c r="F33" s="62">
        <v>6.2706999999999999E-2</v>
      </c>
      <c r="G33" s="62">
        <v>9.4684000000000004E-2</v>
      </c>
    </row>
    <row r="34" spans="1:7" ht="25.5" x14ac:dyDescent="0.2">
      <c r="A34" s="6" t="s">
        <v>32</v>
      </c>
      <c r="B34" s="7">
        <v>0</v>
      </c>
      <c r="C34" s="7">
        <v>0</v>
      </c>
      <c r="D34" s="7">
        <v>0</v>
      </c>
      <c r="E34" s="62">
        <v>3.1350999999999997E-2</v>
      </c>
      <c r="F34" s="62">
        <v>3.1350999999999997E-2</v>
      </c>
      <c r="G34" s="62">
        <v>3.1350999999999997E-2</v>
      </c>
    </row>
    <row r="35" spans="1:7" x14ac:dyDescent="0.2">
      <c r="A35" s="8" t="s">
        <v>11</v>
      </c>
      <c r="B35" s="7">
        <v>1845942205.25</v>
      </c>
      <c r="C35" s="7">
        <v>2043961564.25</v>
      </c>
      <c r="D35" s="7">
        <v>2235467401</v>
      </c>
      <c r="E35" s="62">
        <v>1275.5747919999999</v>
      </c>
      <c r="F35" s="62">
        <v>1551.0230692499999</v>
      </c>
      <c r="G35" s="62">
        <v>2201.2016532500002</v>
      </c>
    </row>
    <row r="36" spans="1:7" x14ac:dyDescent="0.2">
      <c r="A36" s="9" t="s">
        <v>33</v>
      </c>
      <c r="B36" s="9"/>
      <c r="C36" s="9"/>
      <c r="D36" s="9"/>
      <c r="E36" s="62">
        <v>0</v>
      </c>
      <c r="F36" s="62">
        <v>0</v>
      </c>
      <c r="G36" s="62">
        <v>0</v>
      </c>
    </row>
    <row r="37" spans="1:7" ht="25.5" x14ac:dyDescent="0.2">
      <c r="A37" s="6" t="s">
        <v>34</v>
      </c>
      <c r="B37" s="7">
        <v>1561581505</v>
      </c>
      <c r="C37" s="7">
        <v>1677228041</v>
      </c>
      <c r="D37" s="7">
        <v>1856875579</v>
      </c>
      <c r="E37" s="62">
        <v>1344.889809</v>
      </c>
      <c r="F37" s="62">
        <v>1568.122312</v>
      </c>
      <c r="G37" s="62">
        <v>1780.1266129999999</v>
      </c>
    </row>
    <row r="38" spans="1:7" ht="25.5" x14ac:dyDescent="0.2">
      <c r="A38" s="6" t="s">
        <v>35</v>
      </c>
      <c r="B38" s="7">
        <v>527187167</v>
      </c>
      <c r="C38" s="7">
        <v>559101333</v>
      </c>
      <c r="D38" s="7">
        <v>672407671</v>
      </c>
      <c r="E38" s="62">
        <v>527.18716700000004</v>
      </c>
      <c r="F38" s="62">
        <v>559.10133299999995</v>
      </c>
      <c r="G38" s="62">
        <v>643.32744600000001</v>
      </c>
    </row>
    <row r="39" spans="1:7" ht="25.5" x14ac:dyDescent="0.2">
      <c r="A39" s="6" t="s">
        <v>36</v>
      </c>
      <c r="B39" s="7">
        <v>281627588</v>
      </c>
      <c r="C39" s="7">
        <v>371326452</v>
      </c>
      <c r="D39" s="7">
        <v>371326452</v>
      </c>
      <c r="E39" s="62">
        <v>281.627588</v>
      </c>
      <c r="F39" s="62">
        <v>371.32645200000002</v>
      </c>
      <c r="G39" s="62">
        <v>371.32645200000002</v>
      </c>
    </row>
    <row r="40" spans="1:7" x14ac:dyDescent="0.2">
      <c r="A40" s="6" t="s">
        <v>37</v>
      </c>
      <c r="B40" s="7">
        <v>1655265404</v>
      </c>
      <c r="C40" s="7">
        <v>2220828975</v>
      </c>
      <c r="D40" s="7">
        <v>2575954706</v>
      </c>
      <c r="E40" s="62">
        <v>1655.265404</v>
      </c>
      <c r="F40" s="62">
        <v>1655.265404</v>
      </c>
      <c r="G40" s="62">
        <v>1958.6611</v>
      </c>
    </row>
    <row r="41" spans="1:7" ht="25.5" x14ac:dyDescent="0.2">
      <c r="A41" s="6" t="s">
        <v>38</v>
      </c>
      <c r="B41" s="7">
        <v>0</v>
      </c>
      <c r="C41" s="7">
        <v>4800000000</v>
      </c>
      <c r="D41" s="7">
        <v>4800000000</v>
      </c>
      <c r="E41" s="62">
        <v>0</v>
      </c>
      <c r="F41" s="62">
        <v>0</v>
      </c>
      <c r="G41" s="62">
        <v>0</v>
      </c>
    </row>
    <row r="42" spans="1:7" x14ac:dyDescent="0.2">
      <c r="A42" s="6" t="s">
        <v>39</v>
      </c>
      <c r="B42" s="7">
        <v>0</v>
      </c>
      <c r="C42" s="7">
        <v>0</v>
      </c>
      <c r="D42" s="7">
        <v>0</v>
      </c>
      <c r="E42" s="62">
        <v>0</v>
      </c>
      <c r="F42" s="62">
        <v>4300</v>
      </c>
      <c r="G42" s="62">
        <v>4300</v>
      </c>
    </row>
    <row r="43" spans="1:7" x14ac:dyDescent="0.2">
      <c r="A43" s="8" t="s">
        <v>11</v>
      </c>
      <c r="B43" s="7">
        <v>4025661664</v>
      </c>
      <c r="C43" s="7">
        <v>9628484801</v>
      </c>
      <c r="D43" s="7">
        <v>10276564408</v>
      </c>
      <c r="E43" s="62">
        <v>3808.9699679999999</v>
      </c>
      <c r="F43" s="62">
        <v>8453.8155009999991</v>
      </c>
      <c r="G43" s="62">
        <v>9053.4416110000002</v>
      </c>
    </row>
    <row r="44" spans="1:7" x14ac:dyDescent="0.2">
      <c r="A44" s="9" t="s">
        <v>40</v>
      </c>
      <c r="B44" s="9"/>
      <c r="C44" s="9"/>
      <c r="D44" s="9"/>
      <c r="E44" s="62">
        <v>0</v>
      </c>
      <c r="F44" s="62">
        <v>0</v>
      </c>
      <c r="G44" s="62">
        <v>0</v>
      </c>
    </row>
    <row r="45" spans="1:7" x14ac:dyDescent="0.2">
      <c r="A45" s="6" t="s">
        <v>41</v>
      </c>
      <c r="B45" s="7">
        <v>1381457587</v>
      </c>
      <c r="C45" s="7">
        <v>1632109798</v>
      </c>
      <c r="D45" s="7">
        <v>1726191944</v>
      </c>
      <c r="E45" s="62">
        <v>0</v>
      </c>
      <c r="F45" s="62">
        <v>0</v>
      </c>
      <c r="G45" s="62">
        <v>0</v>
      </c>
    </row>
    <row r="46" spans="1:7" ht="25.5" x14ac:dyDescent="0.2">
      <c r="A46" s="6" t="s">
        <v>42</v>
      </c>
      <c r="B46" s="7">
        <v>0</v>
      </c>
      <c r="C46" s="7">
        <v>0</v>
      </c>
      <c r="D46" s="7">
        <v>0</v>
      </c>
      <c r="E46" s="62">
        <v>11.8392</v>
      </c>
      <c r="F46" s="62">
        <v>11.8392</v>
      </c>
      <c r="G46" s="62">
        <v>11.8392</v>
      </c>
    </row>
    <row r="47" spans="1:7" x14ac:dyDescent="0.2">
      <c r="A47" s="6" t="s">
        <v>43</v>
      </c>
      <c r="B47" s="7">
        <v>0</v>
      </c>
      <c r="C47" s="7">
        <v>0</v>
      </c>
      <c r="D47" s="7">
        <v>0</v>
      </c>
      <c r="E47" s="62">
        <v>489.69610999999998</v>
      </c>
      <c r="F47" s="62">
        <v>769.21007199999997</v>
      </c>
      <c r="G47" s="62">
        <v>769.21007199999997</v>
      </c>
    </row>
    <row r="48" spans="1:7" x14ac:dyDescent="0.2">
      <c r="A48" s="8" t="s">
        <v>11</v>
      </c>
      <c r="B48" s="7">
        <v>1381457587</v>
      </c>
      <c r="C48" s="7">
        <v>1632109798</v>
      </c>
      <c r="D48" s="7">
        <v>1726191944</v>
      </c>
      <c r="E48" s="62">
        <v>501.53530999999998</v>
      </c>
      <c r="F48" s="62">
        <v>781.04927199999997</v>
      </c>
      <c r="G48" s="62">
        <v>781.04927199999997</v>
      </c>
    </row>
    <row r="49" spans="1:7" ht="12.75" customHeight="1" x14ac:dyDescent="0.2">
      <c r="A49" s="9" t="s">
        <v>44</v>
      </c>
      <c r="B49" s="9"/>
      <c r="C49" s="9"/>
      <c r="D49" s="9"/>
      <c r="E49" s="62">
        <v>0</v>
      </c>
      <c r="F49" s="62">
        <v>0</v>
      </c>
      <c r="G49" s="62">
        <v>0</v>
      </c>
    </row>
    <row r="50" spans="1:7" ht="25.5" x14ac:dyDescent="0.2">
      <c r="A50" s="6" t="s">
        <v>45</v>
      </c>
      <c r="B50" s="7">
        <v>590341847</v>
      </c>
      <c r="C50" s="7">
        <v>662475707</v>
      </c>
      <c r="D50" s="7">
        <v>726736328</v>
      </c>
      <c r="E50" s="62">
        <v>197.90088600000001</v>
      </c>
      <c r="F50" s="62">
        <v>523.96750499999996</v>
      </c>
      <c r="G50" s="62">
        <v>523.96750499999996</v>
      </c>
    </row>
    <row r="51" spans="1:7" ht="25.5" x14ac:dyDescent="0.2">
      <c r="A51" s="6" t="s">
        <v>46</v>
      </c>
      <c r="B51" s="7">
        <v>14880074</v>
      </c>
      <c r="C51" s="7">
        <v>14880074</v>
      </c>
      <c r="D51" s="7">
        <v>14880074</v>
      </c>
      <c r="E51" s="62">
        <v>0</v>
      </c>
      <c r="F51" s="62">
        <v>14.880074</v>
      </c>
      <c r="G51" s="62">
        <v>14.880074</v>
      </c>
    </row>
    <row r="52" spans="1:7" ht="38.25" x14ac:dyDescent="0.2">
      <c r="A52" s="6" t="s">
        <v>47</v>
      </c>
      <c r="B52" s="7">
        <v>907225494</v>
      </c>
      <c r="C52" s="7">
        <v>907225494</v>
      </c>
      <c r="D52" s="7">
        <v>907225494</v>
      </c>
      <c r="E52" s="62">
        <v>0</v>
      </c>
      <c r="F52" s="62">
        <v>0</v>
      </c>
      <c r="G52" s="62">
        <v>0</v>
      </c>
    </row>
    <row r="53" spans="1:7" x14ac:dyDescent="0.2">
      <c r="A53" s="6" t="s">
        <v>48</v>
      </c>
      <c r="B53" s="7">
        <v>79214</v>
      </c>
      <c r="C53" s="7">
        <v>79214</v>
      </c>
      <c r="D53" s="7">
        <v>79214</v>
      </c>
      <c r="E53" s="62">
        <v>0</v>
      </c>
      <c r="F53" s="62">
        <v>0</v>
      </c>
      <c r="G53" s="62">
        <v>0</v>
      </c>
    </row>
    <row r="54" spans="1:7" ht="25.5" x14ac:dyDescent="0.2">
      <c r="A54" s="6" t="s">
        <v>49</v>
      </c>
      <c r="B54" s="7">
        <v>56720694</v>
      </c>
      <c r="C54" s="7">
        <v>56720694</v>
      </c>
      <c r="D54" s="7">
        <v>70757724</v>
      </c>
      <c r="E54" s="62">
        <v>0</v>
      </c>
      <c r="F54" s="62">
        <v>0</v>
      </c>
      <c r="G54" s="62">
        <v>0</v>
      </c>
    </row>
    <row r="55" spans="1:7" x14ac:dyDescent="0.2">
      <c r="A55" s="8" t="s">
        <v>11</v>
      </c>
      <c r="B55" s="7">
        <v>1569247323</v>
      </c>
      <c r="C55" s="7">
        <v>1641381183</v>
      </c>
      <c r="D55" s="7">
        <v>1719678834</v>
      </c>
      <c r="E55" s="62">
        <v>197.90088600000001</v>
      </c>
      <c r="F55" s="62">
        <v>538.847579</v>
      </c>
      <c r="G55" s="62">
        <v>538.847579</v>
      </c>
    </row>
    <row r="56" spans="1:7" x14ac:dyDescent="0.2">
      <c r="A56" s="9" t="s">
        <v>50</v>
      </c>
      <c r="B56" s="9"/>
      <c r="C56" s="9"/>
      <c r="D56" s="9"/>
      <c r="E56" s="62">
        <v>0</v>
      </c>
      <c r="F56" s="62">
        <v>0</v>
      </c>
      <c r="G56" s="62">
        <v>0</v>
      </c>
    </row>
    <row r="57" spans="1:7" ht="25.5" x14ac:dyDescent="0.2">
      <c r="A57" s="6" t="s">
        <v>51</v>
      </c>
      <c r="B57" s="7">
        <v>38901800</v>
      </c>
      <c r="C57" s="7">
        <v>71008255</v>
      </c>
      <c r="D57" s="7">
        <v>71008255</v>
      </c>
      <c r="E57" s="62">
        <v>0</v>
      </c>
      <c r="F57" s="62">
        <v>0</v>
      </c>
      <c r="G57" s="62">
        <v>0</v>
      </c>
    </row>
    <row r="58" spans="1:7" x14ac:dyDescent="0.2">
      <c r="A58" s="6" t="s">
        <v>52</v>
      </c>
      <c r="B58" s="7">
        <v>0</v>
      </c>
      <c r="C58" s="7">
        <v>31097</v>
      </c>
      <c r="D58" s="7">
        <v>31097</v>
      </c>
      <c r="E58" s="62">
        <v>0</v>
      </c>
      <c r="F58" s="62">
        <v>0</v>
      </c>
      <c r="G58" s="62">
        <v>0</v>
      </c>
    </row>
    <row r="59" spans="1:7" ht="25.5" x14ac:dyDescent="0.2">
      <c r="A59" s="6" t="s">
        <v>53</v>
      </c>
      <c r="B59" s="7">
        <v>62619987</v>
      </c>
      <c r="C59" s="7">
        <v>1062619987</v>
      </c>
      <c r="D59" s="7">
        <v>1062619987</v>
      </c>
      <c r="E59" s="62">
        <v>0</v>
      </c>
      <c r="F59" s="62">
        <v>0</v>
      </c>
      <c r="G59" s="62">
        <v>1000</v>
      </c>
    </row>
    <row r="60" spans="1:7" x14ac:dyDescent="0.2">
      <c r="A60" s="8" t="s">
        <v>11</v>
      </c>
      <c r="B60" s="7">
        <v>101521787</v>
      </c>
      <c r="C60" s="7">
        <v>1133659339</v>
      </c>
      <c r="D60" s="7">
        <v>1133659339</v>
      </c>
      <c r="E60" s="62">
        <v>0</v>
      </c>
      <c r="F60" s="62">
        <v>0</v>
      </c>
      <c r="G60" s="62">
        <v>1000</v>
      </c>
    </row>
    <row r="61" spans="1:7" x14ac:dyDescent="0.2">
      <c r="A61" s="9" t="s">
        <v>54</v>
      </c>
      <c r="B61" s="9"/>
      <c r="C61" s="9"/>
      <c r="D61" s="9"/>
      <c r="E61" s="62">
        <v>0</v>
      </c>
      <c r="F61" s="62">
        <v>0</v>
      </c>
      <c r="G61" s="62">
        <v>0</v>
      </c>
    </row>
    <row r="62" spans="1:7" ht="25.5" x14ac:dyDescent="0.2">
      <c r="A62" s="6" t="s">
        <v>55</v>
      </c>
      <c r="B62" s="7">
        <v>25084</v>
      </c>
      <c r="C62" s="7">
        <v>25084</v>
      </c>
      <c r="D62" s="7">
        <v>30433</v>
      </c>
      <c r="E62" s="62">
        <v>0</v>
      </c>
      <c r="F62" s="62">
        <v>0</v>
      </c>
      <c r="G62" s="62">
        <v>2.4344999999999999E-2</v>
      </c>
    </row>
    <row r="63" spans="1:7" x14ac:dyDescent="0.2">
      <c r="A63" s="8" t="s">
        <v>11</v>
      </c>
      <c r="B63" s="7">
        <v>25084</v>
      </c>
      <c r="C63" s="7">
        <v>25084</v>
      </c>
      <c r="D63" s="7">
        <v>30433</v>
      </c>
      <c r="E63" s="62">
        <v>0</v>
      </c>
      <c r="F63" s="62">
        <v>0</v>
      </c>
      <c r="G63" s="62">
        <v>2.4344999999999999E-2</v>
      </c>
    </row>
    <row r="64" spans="1:7" x14ac:dyDescent="0.2">
      <c r="A64" s="9" t="s">
        <v>56</v>
      </c>
      <c r="B64" s="9"/>
      <c r="C64" s="9"/>
      <c r="D64" s="9"/>
      <c r="E64" s="62">
        <v>0</v>
      </c>
      <c r="F64" s="62">
        <v>0</v>
      </c>
      <c r="G64" s="62">
        <v>0</v>
      </c>
    </row>
    <row r="65" spans="1:7" x14ac:dyDescent="0.2">
      <c r="A65" s="6" t="s">
        <v>57</v>
      </c>
      <c r="B65" s="7">
        <v>5930006.0800000001</v>
      </c>
      <c r="C65" s="7">
        <v>5930006.0800000001</v>
      </c>
      <c r="D65" s="7">
        <v>5930006.0800000001</v>
      </c>
      <c r="E65" s="62">
        <v>0</v>
      </c>
      <c r="F65" s="62">
        <v>0</v>
      </c>
      <c r="G65" s="62">
        <v>0</v>
      </c>
    </row>
    <row r="66" spans="1:7" x14ac:dyDescent="0.2">
      <c r="A66" s="6" t="s">
        <v>58</v>
      </c>
      <c r="B66" s="7">
        <v>480069152</v>
      </c>
      <c r="C66" s="7">
        <v>642243144</v>
      </c>
      <c r="D66" s="7">
        <v>684208203</v>
      </c>
      <c r="E66" s="62">
        <v>453.10101800000001</v>
      </c>
      <c r="F66" s="62">
        <v>453.10101800000001</v>
      </c>
      <c r="G66" s="62">
        <v>480.06915199999997</v>
      </c>
    </row>
    <row r="67" spans="1:7" x14ac:dyDescent="0.2">
      <c r="A67" s="6" t="s">
        <v>59</v>
      </c>
      <c r="B67" s="7">
        <v>15031347</v>
      </c>
      <c r="C67" s="7">
        <v>17420756</v>
      </c>
      <c r="D67" s="7">
        <v>17420756</v>
      </c>
      <c r="E67" s="62">
        <v>9.4815360000000002</v>
      </c>
      <c r="F67" s="62">
        <v>9.4815360000000002</v>
      </c>
      <c r="G67" s="62">
        <v>15.031347</v>
      </c>
    </row>
    <row r="68" spans="1:7" ht="25.5" x14ac:dyDescent="0.2">
      <c r="A68" s="6" t="s">
        <v>60</v>
      </c>
      <c r="B68" s="7">
        <v>319637680.85000002</v>
      </c>
      <c r="C68" s="7">
        <v>342256449.35000002</v>
      </c>
      <c r="D68" s="7">
        <v>377722832.10000002</v>
      </c>
      <c r="E68" s="62">
        <v>158.18380199999999</v>
      </c>
      <c r="F68" s="62">
        <v>158.18380199999999</v>
      </c>
      <c r="G68" s="62">
        <v>247.48232125000001</v>
      </c>
    </row>
    <row r="69" spans="1:7" ht="25.5" x14ac:dyDescent="0.2">
      <c r="A69" s="6" t="s">
        <v>61</v>
      </c>
      <c r="B69" s="7">
        <v>86552609</v>
      </c>
      <c r="C69" s="7">
        <v>93674643</v>
      </c>
      <c r="D69" s="7">
        <v>98766337</v>
      </c>
      <c r="E69" s="62">
        <v>55.961894999999998</v>
      </c>
      <c r="F69" s="62">
        <v>55.961894999999998</v>
      </c>
      <c r="G69" s="62">
        <v>69.959968000000003</v>
      </c>
    </row>
    <row r="70" spans="1:7" ht="25.5" x14ac:dyDescent="0.2">
      <c r="A70" s="6" t="s">
        <v>62</v>
      </c>
      <c r="B70" s="7">
        <v>116712</v>
      </c>
      <c r="C70" s="7">
        <v>116712</v>
      </c>
      <c r="D70" s="7">
        <v>116712</v>
      </c>
      <c r="E70" s="62">
        <v>0</v>
      </c>
      <c r="F70" s="62">
        <v>0</v>
      </c>
      <c r="G70" s="62">
        <v>0.116712</v>
      </c>
    </row>
    <row r="71" spans="1:7" x14ac:dyDescent="0.2">
      <c r="A71" s="6" t="s">
        <v>63</v>
      </c>
      <c r="B71" s="7">
        <v>9084204</v>
      </c>
      <c r="C71" s="7">
        <v>9884892</v>
      </c>
      <c r="D71" s="7">
        <v>10926268</v>
      </c>
      <c r="E71" s="62">
        <v>5.7873900000000003</v>
      </c>
      <c r="F71" s="62">
        <v>5.7873900000000003</v>
      </c>
      <c r="G71" s="62">
        <v>6.8217910000000002</v>
      </c>
    </row>
    <row r="72" spans="1:7" ht="25.5" x14ac:dyDescent="0.2">
      <c r="A72" s="6" t="s">
        <v>64</v>
      </c>
      <c r="B72" s="7">
        <v>39511399</v>
      </c>
      <c r="C72" s="7">
        <v>59889122</v>
      </c>
      <c r="D72" s="7">
        <v>62268870</v>
      </c>
      <c r="E72" s="62">
        <v>25.455399</v>
      </c>
      <c r="F72" s="62">
        <v>25.455399</v>
      </c>
      <c r="G72" s="62">
        <v>25.934684000000001</v>
      </c>
    </row>
    <row r="73" spans="1:7" x14ac:dyDescent="0.2">
      <c r="A73" s="8" t="s">
        <v>11</v>
      </c>
      <c r="B73" s="7">
        <v>955933109.93000007</v>
      </c>
      <c r="C73" s="7">
        <v>1171415724.4300001</v>
      </c>
      <c r="D73" s="7">
        <v>1257359984.1800001</v>
      </c>
      <c r="E73" s="62">
        <v>707.97104000000002</v>
      </c>
      <c r="F73" s="62">
        <v>707.97104000000002</v>
      </c>
      <c r="G73" s="62">
        <v>845.41597524999997</v>
      </c>
    </row>
    <row r="74" spans="1:7" x14ac:dyDescent="0.2">
      <c r="A74" s="9" t="s">
        <v>65</v>
      </c>
      <c r="B74" s="9"/>
      <c r="C74" s="9"/>
      <c r="D74" s="9"/>
      <c r="E74" s="62">
        <v>0</v>
      </c>
      <c r="F74" s="62">
        <v>0</v>
      </c>
      <c r="G74" s="62">
        <v>0</v>
      </c>
    </row>
    <row r="75" spans="1:7" ht="25.5" x14ac:dyDescent="0.2">
      <c r="A75" s="6" t="s">
        <v>66</v>
      </c>
      <c r="B75" s="7">
        <v>4353696</v>
      </c>
      <c r="C75" s="7">
        <v>4353696</v>
      </c>
      <c r="D75" s="7">
        <v>6193589</v>
      </c>
      <c r="E75" s="62">
        <v>0</v>
      </c>
      <c r="F75" s="62">
        <v>0</v>
      </c>
      <c r="G75" s="62">
        <v>4.3536960000000002</v>
      </c>
    </row>
    <row r="76" spans="1:7" x14ac:dyDescent="0.2">
      <c r="A76" s="6" t="s">
        <v>67</v>
      </c>
      <c r="B76" s="7">
        <v>18446046</v>
      </c>
      <c r="C76" s="7">
        <v>21305358</v>
      </c>
      <c r="D76" s="7">
        <v>22411409</v>
      </c>
      <c r="E76" s="62">
        <v>0</v>
      </c>
      <c r="F76" s="62">
        <v>0</v>
      </c>
      <c r="G76" s="62">
        <v>21.305357999999998</v>
      </c>
    </row>
    <row r="77" spans="1:7" ht="25.5" x14ac:dyDescent="0.2">
      <c r="A77" s="6" t="s">
        <v>68</v>
      </c>
      <c r="B77" s="7">
        <v>636826716</v>
      </c>
      <c r="C77" s="7">
        <v>714204517</v>
      </c>
      <c r="D77" s="7">
        <v>822076890</v>
      </c>
      <c r="E77" s="62">
        <v>263.176512</v>
      </c>
      <c r="F77" s="62">
        <v>636.46456999999998</v>
      </c>
      <c r="G77" s="62">
        <v>713.27526799999998</v>
      </c>
    </row>
    <row r="78" spans="1:7" ht="25.5" x14ac:dyDescent="0.2">
      <c r="A78" s="6" t="s">
        <v>69</v>
      </c>
      <c r="B78" s="7">
        <v>22397700</v>
      </c>
      <c r="C78" s="7">
        <v>24842393</v>
      </c>
      <c r="D78" s="7">
        <v>26320663</v>
      </c>
      <c r="E78" s="62">
        <v>8.2330520000000007</v>
      </c>
      <c r="F78" s="62">
        <v>22.3977</v>
      </c>
      <c r="G78" s="62">
        <v>24.842393000000001</v>
      </c>
    </row>
    <row r="79" spans="1:7" ht="38.25" x14ac:dyDescent="0.2">
      <c r="A79" s="6" t="s">
        <v>70</v>
      </c>
      <c r="B79" s="7">
        <v>0</v>
      </c>
      <c r="C79" s="7">
        <v>0</v>
      </c>
      <c r="D79" s="7">
        <v>0</v>
      </c>
      <c r="E79" s="62">
        <v>2.489322</v>
      </c>
      <c r="F79" s="62">
        <v>2.489322</v>
      </c>
      <c r="G79" s="62">
        <v>4.7947749999999996</v>
      </c>
    </row>
    <row r="80" spans="1:7" x14ac:dyDescent="0.2">
      <c r="A80" s="6" t="s">
        <v>71</v>
      </c>
      <c r="B80" s="7">
        <v>0</v>
      </c>
      <c r="C80" s="7">
        <v>0</v>
      </c>
      <c r="D80" s="7">
        <v>0</v>
      </c>
      <c r="E80" s="62">
        <v>0</v>
      </c>
      <c r="F80" s="62">
        <v>0</v>
      </c>
      <c r="G80" s="62">
        <v>3.8330000000000003E-2</v>
      </c>
    </row>
    <row r="81" spans="1:7" ht="25.5" x14ac:dyDescent="0.2">
      <c r="A81" s="6" t="s">
        <v>72</v>
      </c>
      <c r="B81" s="7">
        <v>91506515</v>
      </c>
      <c r="C81" s="7">
        <v>92934453</v>
      </c>
      <c r="D81" s="7">
        <v>93946513</v>
      </c>
      <c r="E81" s="62">
        <v>0</v>
      </c>
      <c r="F81" s="62">
        <v>0</v>
      </c>
      <c r="G81" s="62">
        <v>0</v>
      </c>
    </row>
    <row r="82" spans="1:7" ht="25.5" x14ac:dyDescent="0.2">
      <c r="A82" s="6" t="s">
        <v>73</v>
      </c>
      <c r="B82" s="7">
        <v>0</v>
      </c>
      <c r="C82" s="7">
        <v>0</v>
      </c>
      <c r="D82" s="7">
        <v>0</v>
      </c>
      <c r="E82" s="62">
        <v>0.44244800000000001</v>
      </c>
      <c r="F82" s="62">
        <v>0.44244800000000001</v>
      </c>
      <c r="G82" s="62">
        <v>1.0654459999999999</v>
      </c>
    </row>
    <row r="83" spans="1:7" ht="25.5" x14ac:dyDescent="0.2">
      <c r="A83" s="6" t="s">
        <v>74</v>
      </c>
      <c r="B83" s="7">
        <v>0</v>
      </c>
      <c r="C83" s="7">
        <v>0</v>
      </c>
      <c r="D83" s="7">
        <v>0</v>
      </c>
      <c r="E83" s="62">
        <v>67.664063999999996</v>
      </c>
      <c r="F83" s="62">
        <v>86.044651000000002</v>
      </c>
      <c r="G83" s="62">
        <v>86.044651000000002</v>
      </c>
    </row>
    <row r="84" spans="1:7" x14ac:dyDescent="0.2">
      <c r="A84" s="8" t="s">
        <v>11</v>
      </c>
      <c r="B84" s="7">
        <v>773530673</v>
      </c>
      <c r="C84" s="7">
        <v>857640417</v>
      </c>
      <c r="D84" s="7">
        <v>970949064</v>
      </c>
      <c r="E84" s="62">
        <v>342.00539800000001</v>
      </c>
      <c r="F84" s="62">
        <v>747.83869100000004</v>
      </c>
      <c r="G84" s="62">
        <v>855.71991700000001</v>
      </c>
    </row>
    <row r="85" spans="1:7" x14ac:dyDescent="0.2">
      <c r="A85" s="9" t="s">
        <v>75</v>
      </c>
      <c r="B85" s="9"/>
      <c r="C85" s="9"/>
      <c r="D85" s="9"/>
      <c r="E85" s="62">
        <v>0</v>
      </c>
      <c r="F85" s="62">
        <v>0</v>
      </c>
      <c r="G85" s="62">
        <v>0</v>
      </c>
    </row>
    <row r="86" spans="1:7" ht="25.5" x14ac:dyDescent="0.2">
      <c r="A86" s="6" t="s">
        <v>76</v>
      </c>
      <c r="B86" s="7">
        <v>0</v>
      </c>
      <c r="C86" s="7">
        <v>0</v>
      </c>
      <c r="D86" s="7">
        <v>0</v>
      </c>
      <c r="E86" s="62">
        <v>204.18853999999999</v>
      </c>
      <c r="F86" s="62">
        <v>318.93005099999999</v>
      </c>
      <c r="G86" s="62">
        <v>318.93005099999999</v>
      </c>
    </row>
    <row r="87" spans="1:7" x14ac:dyDescent="0.2">
      <c r="A87" s="6" t="s">
        <v>77</v>
      </c>
      <c r="B87" s="7">
        <v>0</v>
      </c>
      <c r="C87" s="7">
        <v>0</v>
      </c>
      <c r="D87" s="7">
        <v>0</v>
      </c>
      <c r="E87" s="62">
        <v>0</v>
      </c>
      <c r="F87" s="62">
        <v>0</v>
      </c>
      <c r="G87" s="62">
        <v>31.894189999999998</v>
      </c>
    </row>
    <row r="88" spans="1:7" ht="25.5" x14ac:dyDescent="0.2">
      <c r="A88" s="6" t="s">
        <v>78</v>
      </c>
      <c r="B88" s="7">
        <v>0</v>
      </c>
      <c r="C88" s="7">
        <v>0</v>
      </c>
      <c r="D88" s="7">
        <v>0</v>
      </c>
      <c r="E88" s="62">
        <v>4.1272399999999996</v>
      </c>
      <c r="F88" s="62">
        <v>4.1272399999999996</v>
      </c>
      <c r="G88" s="62">
        <v>5.6903600000000001</v>
      </c>
    </row>
    <row r="89" spans="1:7" ht="25.5" x14ac:dyDescent="0.2">
      <c r="A89" s="6" t="s">
        <v>79</v>
      </c>
      <c r="B89" s="7">
        <v>362203952</v>
      </c>
      <c r="C89" s="7">
        <v>480203326</v>
      </c>
      <c r="D89" s="7">
        <v>652920336</v>
      </c>
      <c r="E89" s="62">
        <v>0</v>
      </c>
      <c r="F89" s="62">
        <v>0</v>
      </c>
      <c r="G89" s="62">
        <v>0</v>
      </c>
    </row>
    <row r="90" spans="1:7" x14ac:dyDescent="0.2">
      <c r="A90" s="8" t="s">
        <v>11</v>
      </c>
      <c r="B90" s="7">
        <v>362203952</v>
      </c>
      <c r="C90" s="7">
        <v>480203326</v>
      </c>
      <c r="D90" s="7">
        <v>652920336</v>
      </c>
      <c r="E90" s="62">
        <v>208.31577999999999</v>
      </c>
      <c r="F90" s="62">
        <v>323.05729100000002</v>
      </c>
      <c r="G90" s="62">
        <v>356.51460100000003</v>
      </c>
    </row>
    <row r="91" spans="1:7" x14ac:dyDescent="0.2">
      <c r="A91" s="9" t="s">
        <v>80</v>
      </c>
      <c r="B91" s="9"/>
      <c r="C91" s="9"/>
      <c r="D91" s="9"/>
      <c r="E91" s="62">
        <v>0</v>
      </c>
      <c r="F91" s="62">
        <v>0</v>
      </c>
      <c r="G91" s="62">
        <v>0</v>
      </c>
    </row>
    <row r="92" spans="1:7" x14ac:dyDescent="0.2">
      <c r="A92" s="6" t="s">
        <v>81</v>
      </c>
      <c r="B92" s="7">
        <v>4497619298</v>
      </c>
      <c r="C92" s="7">
        <v>5215784119</v>
      </c>
      <c r="D92" s="7">
        <v>5762973935</v>
      </c>
      <c r="E92" s="62">
        <v>2769.9896239999998</v>
      </c>
      <c r="F92" s="62">
        <v>3819.2578720000001</v>
      </c>
      <c r="G92" s="62">
        <v>3819.2578720000001</v>
      </c>
    </row>
    <row r="93" spans="1:7" ht="25.5" x14ac:dyDescent="0.2">
      <c r="A93" s="6" t="s">
        <v>82</v>
      </c>
      <c r="B93" s="7">
        <v>22646656.600000001</v>
      </c>
      <c r="C93" s="7">
        <v>30345637.600000001</v>
      </c>
      <c r="D93" s="7">
        <v>45284099.200000003</v>
      </c>
      <c r="E93" s="62">
        <v>0</v>
      </c>
      <c r="F93" s="62">
        <v>0</v>
      </c>
      <c r="G93" s="62">
        <v>0</v>
      </c>
    </row>
    <row r="94" spans="1:7" ht="25.5" x14ac:dyDescent="0.2">
      <c r="A94" s="6" t="s">
        <v>83</v>
      </c>
      <c r="B94" s="7">
        <v>56104985</v>
      </c>
      <c r="C94" s="7">
        <v>60168461</v>
      </c>
      <c r="D94" s="7">
        <v>67409082</v>
      </c>
      <c r="E94" s="62">
        <v>0</v>
      </c>
      <c r="F94" s="62">
        <v>0</v>
      </c>
      <c r="G94" s="62">
        <v>0</v>
      </c>
    </row>
    <row r="95" spans="1:7" x14ac:dyDescent="0.2">
      <c r="A95" s="6" t="s">
        <v>84</v>
      </c>
      <c r="B95" s="7">
        <v>0</v>
      </c>
      <c r="C95" s="7">
        <v>0</v>
      </c>
      <c r="D95" s="7">
        <v>0</v>
      </c>
      <c r="E95" s="62">
        <v>300</v>
      </c>
      <c r="F95" s="62">
        <v>300</v>
      </c>
      <c r="G95" s="62">
        <v>300</v>
      </c>
    </row>
    <row r="96" spans="1:7" ht="25.5" x14ac:dyDescent="0.2">
      <c r="A96" s="6" t="s">
        <v>85</v>
      </c>
      <c r="B96" s="7">
        <v>70845689</v>
      </c>
      <c r="C96" s="7">
        <v>93675847</v>
      </c>
      <c r="D96" s="7">
        <v>120834306</v>
      </c>
      <c r="E96" s="62">
        <v>0</v>
      </c>
      <c r="F96" s="62">
        <v>0</v>
      </c>
      <c r="G96" s="62">
        <v>0</v>
      </c>
    </row>
    <row r="97" spans="1:7" x14ac:dyDescent="0.2">
      <c r="A97" s="8" t="s">
        <v>11</v>
      </c>
      <c r="B97" s="7">
        <v>4647216628.6000004</v>
      </c>
      <c r="C97" s="7">
        <v>5399974064.6000004</v>
      </c>
      <c r="D97" s="7">
        <v>5996501422.1999998</v>
      </c>
      <c r="E97" s="62">
        <v>3069.9896239999998</v>
      </c>
      <c r="F97" s="62">
        <v>4119.2578720000001</v>
      </c>
      <c r="G97" s="62">
        <v>4119.2578720000001</v>
      </c>
    </row>
    <row r="98" spans="1:7" x14ac:dyDescent="0.2">
      <c r="A98" s="9" t="s">
        <v>86</v>
      </c>
      <c r="B98" s="9"/>
      <c r="C98" s="9"/>
      <c r="D98" s="9"/>
      <c r="E98" s="62">
        <v>0</v>
      </c>
      <c r="F98" s="62">
        <v>0</v>
      </c>
      <c r="G98" s="62">
        <v>0</v>
      </c>
    </row>
    <row r="99" spans="1:7" ht="25.5" x14ac:dyDescent="0.2">
      <c r="A99" s="6" t="s">
        <v>87</v>
      </c>
      <c r="B99" s="7">
        <v>34440993</v>
      </c>
      <c r="C99" s="7">
        <v>49812359</v>
      </c>
      <c r="D99" s="7">
        <v>55112705</v>
      </c>
      <c r="E99" s="62">
        <v>0</v>
      </c>
      <c r="F99" s="62">
        <v>0</v>
      </c>
      <c r="G99" s="62">
        <v>0</v>
      </c>
    </row>
    <row r="100" spans="1:7" x14ac:dyDescent="0.2">
      <c r="A100" s="8" t="s">
        <v>11</v>
      </c>
      <c r="B100" s="7">
        <v>34440993</v>
      </c>
      <c r="C100" s="7">
        <v>49812359</v>
      </c>
      <c r="D100" s="7">
        <v>55112705</v>
      </c>
      <c r="E100" s="62">
        <v>0</v>
      </c>
      <c r="F100" s="62">
        <v>0</v>
      </c>
      <c r="G100" s="62">
        <v>0</v>
      </c>
    </row>
    <row r="101" spans="1:7" x14ac:dyDescent="0.2">
      <c r="A101" s="9" t="s">
        <v>88</v>
      </c>
      <c r="B101" s="9"/>
      <c r="C101" s="9"/>
      <c r="D101" s="9"/>
      <c r="E101" s="62">
        <v>0</v>
      </c>
      <c r="F101" s="62">
        <v>0</v>
      </c>
      <c r="G101" s="62">
        <v>0</v>
      </c>
    </row>
    <row r="102" spans="1:7" x14ac:dyDescent="0.2">
      <c r="A102" s="6" t="s">
        <v>89</v>
      </c>
      <c r="B102" s="7">
        <v>0</v>
      </c>
      <c r="C102" s="7">
        <v>0</v>
      </c>
      <c r="D102" s="7">
        <v>0</v>
      </c>
      <c r="E102" s="62">
        <v>118.853308</v>
      </c>
      <c r="F102" s="62">
        <v>118.853308</v>
      </c>
      <c r="G102" s="62">
        <v>118.853308</v>
      </c>
    </row>
    <row r="103" spans="1:7" ht="25.5" x14ac:dyDescent="0.2">
      <c r="A103" s="6" t="s">
        <v>90</v>
      </c>
      <c r="B103" s="7">
        <v>195334525.74000001</v>
      </c>
      <c r="C103" s="7">
        <v>195334525.74000001</v>
      </c>
      <c r="D103" s="7">
        <v>217563193.47999999</v>
      </c>
      <c r="E103" s="62">
        <v>48.337000000000003</v>
      </c>
      <c r="F103" s="62">
        <v>48.337000000000003</v>
      </c>
      <c r="G103" s="62">
        <v>48.337000000000003</v>
      </c>
    </row>
    <row r="104" spans="1:7" x14ac:dyDescent="0.2">
      <c r="A104" s="8" t="s">
        <v>11</v>
      </c>
      <c r="B104" s="7">
        <v>195334525.74000001</v>
      </c>
      <c r="C104" s="7">
        <v>195334525.74000001</v>
      </c>
      <c r="D104" s="7">
        <v>217563193.47999999</v>
      </c>
      <c r="E104" s="62">
        <v>167.19030799999999</v>
      </c>
      <c r="F104" s="62">
        <v>167.19030799999999</v>
      </c>
      <c r="G104" s="62">
        <v>167.19030799999999</v>
      </c>
    </row>
    <row r="105" spans="1:7" x14ac:dyDescent="0.2">
      <c r="A105" s="9" t="s">
        <v>91</v>
      </c>
      <c r="B105" s="9"/>
      <c r="C105" s="9"/>
      <c r="D105" s="9"/>
      <c r="E105" s="62">
        <v>0</v>
      </c>
      <c r="F105" s="62">
        <v>0</v>
      </c>
      <c r="G105" s="62">
        <v>0</v>
      </c>
    </row>
    <row r="106" spans="1:7" ht="25.5" x14ac:dyDescent="0.2">
      <c r="A106" s="6" t="s">
        <v>92</v>
      </c>
      <c r="B106" s="7">
        <v>710987</v>
      </c>
      <c r="C106" s="7">
        <v>1502385</v>
      </c>
      <c r="D106" s="7">
        <v>1502385</v>
      </c>
      <c r="E106" s="62">
        <v>0</v>
      </c>
      <c r="F106" s="62">
        <v>0</v>
      </c>
      <c r="G106" s="62">
        <v>0</v>
      </c>
    </row>
    <row r="107" spans="1:7" x14ac:dyDescent="0.2">
      <c r="A107" s="8" t="s">
        <v>11</v>
      </c>
      <c r="B107" s="7">
        <v>710987</v>
      </c>
      <c r="C107" s="7">
        <v>1502385</v>
      </c>
      <c r="D107" s="7">
        <v>1502385</v>
      </c>
      <c r="E107" s="62">
        <v>0</v>
      </c>
      <c r="F107" s="62">
        <v>0</v>
      </c>
      <c r="G107" s="62">
        <v>0</v>
      </c>
    </row>
    <row r="108" spans="1:7" x14ac:dyDescent="0.2">
      <c r="A108" s="9" t="s">
        <v>93</v>
      </c>
      <c r="B108" s="9"/>
      <c r="C108" s="9"/>
      <c r="D108" s="9"/>
      <c r="E108" s="62">
        <v>0</v>
      </c>
      <c r="F108" s="62">
        <v>0</v>
      </c>
      <c r="G108" s="62">
        <v>0</v>
      </c>
    </row>
    <row r="109" spans="1:7" ht="25.5" x14ac:dyDescent="0.2">
      <c r="A109" s="6" t="s">
        <v>94</v>
      </c>
      <c r="B109" s="7">
        <v>2624483925.5999999</v>
      </c>
      <c r="C109" s="7">
        <v>2763261940</v>
      </c>
      <c r="D109" s="7">
        <v>2949878552</v>
      </c>
      <c r="E109" s="62">
        <v>1317.3412792000001</v>
      </c>
      <c r="F109" s="62">
        <v>2371.5013640000002</v>
      </c>
      <c r="G109" s="62">
        <v>2371.5013640000002</v>
      </c>
    </row>
    <row r="110" spans="1:7" x14ac:dyDescent="0.2">
      <c r="A110" s="8" t="s">
        <v>11</v>
      </c>
      <c r="B110" s="7">
        <v>2624483925.5999999</v>
      </c>
      <c r="C110" s="7">
        <v>2763261940</v>
      </c>
      <c r="D110" s="7">
        <v>2949878552</v>
      </c>
      <c r="E110" s="62">
        <v>1317.3412792000001</v>
      </c>
      <c r="F110" s="62">
        <v>2371.5013640000002</v>
      </c>
      <c r="G110" s="62">
        <v>2371.5013640000002</v>
      </c>
    </row>
    <row r="111" spans="1:7" x14ac:dyDescent="0.2">
      <c r="A111" s="9" t="s">
        <v>95</v>
      </c>
      <c r="B111" s="9"/>
      <c r="C111" s="9"/>
      <c r="D111" s="9"/>
      <c r="E111" s="62">
        <v>0</v>
      </c>
      <c r="F111" s="62">
        <v>0</v>
      </c>
      <c r="G111" s="62">
        <v>0</v>
      </c>
    </row>
    <row r="112" spans="1:7" x14ac:dyDescent="0.2">
      <c r="A112" s="6" t="s">
        <v>96</v>
      </c>
      <c r="B112" s="7">
        <v>113644406</v>
      </c>
      <c r="C112" s="7">
        <v>127842499</v>
      </c>
      <c r="D112" s="7">
        <v>127986056</v>
      </c>
      <c r="E112" s="62">
        <v>0</v>
      </c>
      <c r="F112" s="62">
        <v>0</v>
      </c>
      <c r="G112" s="62">
        <v>0</v>
      </c>
    </row>
    <row r="113" spans="1:7" x14ac:dyDescent="0.2">
      <c r="A113" s="6" t="s">
        <v>97</v>
      </c>
      <c r="B113" s="7">
        <v>0</v>
      </c>
      <c r="C113" s="7">
        <v>0</v>
      </c>
      <c r="D113" s="7">
        <v>0</v>
      </c>
      <c r="E113" s="62">
        <v>113.633656</v>
      </c>
      <c r="F113" s="62">
        <v>127.842499</v>
      </c>
      <c r="G113" s="62">
        <v>127.986056</v>
      </c>
    </row>
    <row r="114" spans="1:7" x14ac:dyDescent="0.2">
      <c r="A114" s="8" t="s">
        <v>11</v>
      </c>
      <c r="B114" s="7">
        <v>113644406</v>
      </c>
      <c r="C114" s="7">
        <v>127842499</v>
      </c>
      <c r="D114" s="7">
        <v>127986056</v>
      </c>
      <c r="E114" s="62">
        <v>113.633656</v>
      </c>
      <c r="F114" s="62">
        <v>127.842499</v>
      </c>
      <c r="G114" s="62">
        <v>127.986056</v>
      </c>
    </row>
    <row r="115" spans="1:7" x14ac:dyDescent="0.2">
      <c r="A115" s="9" t="s">
        <v>98</v>
      </c>
      <c r="B115" s="9"/>
      <c r="C115" s="9"/>
      <c r="D115" s="9"/>
      <c r="E115" s="62">
        <v>0</v>
      </c>
      <c r="F115" s="62">
        <v>0</v>
      </c>
      <c r="G115" s="62">
        <v>0</v>
      </c>
    </row>
    <row r="116" spans="1:7" ht="25.5" x14ac:dyDescent="0.2">
      <c r="A116" s="6" t="s">
        <v>99</v>
      </c>
      <c r="B116" s="7">
        <v>288346653</v>
      </c>
      <c r="C116" s="7">
        <v>325120969</v>
      </c>
      <c r="D116" s="7">
        <v>387034686</v>
      </c>
      <c r="E116" s="62">
        <v>175.149089</v>
      </c>
      <c r="F116" s="62">
        <v>288.346653</v>
      </c>
      <c r="G116" s="62">
        <v>325.120969</v>
      </c>
    </row>
    <row r="117" spans="1:7" x14ac:dyDescent="0.2">
      <c r="A117" s="6" t="s">
        <v>100</v>
      </c>
      <c r="B117" s="7">
        <v>0</v>
      </c>
      <c r="C117" s="7">
        <v>0</v>
      </c>
      <c r="D117" s="7">
        <v>0</v>
      </c>
      <c r="E117" s="62">
        <v>0.35399997999999999</v>
      </c>
      <c r="F117" s="62">
        <v>0.63549993999999999</v>
      </c>
      <c r="G117" s="62">
        <v>1.1100000000000001</v>
      </c>
    </row>
    <row r="118" spans="1:7" ht="25.5" x14ac:dyDescent="0.2">
      <c r="A118" s="6" t="s">
        <v>101</v>
      </c>
      <c r="B118" s="7">
        <v>0</v>
      </c>
      <c r="C118" s="7">
        <v>0</v>
      </c>
      <c r="D118" s="7">
        <v>0</v>
      </c>
      <c r="E118" s="62">
        <v>38.964808210000001</v>
      </c>
      <c r="F118" s="62">
        <v>51.837467920000002</v>
      </c>
      <c r="G118" s="62">
        <v>66.973926480000003</v>
      </c>
    </row>
    <row r="119" spans="1:7" ht="25.5" x14ac:dyDescent="0.2">
      <c r="A119" s="6" t="s">
        <v>102</v>
      </c>
      <c r="B119" s="7">
        <v>0</v>
      </c>
      <c r="C119" s="7">
        <v>0</v>
      </c>
      <c r="D119" s="7">
        <v>0</v>
      </c>
      <c r="E119" s="62">
        <v>0</v>
      </c>
      <c r="F119" s="62">
        <v>0</v>
      </c>
      <c r="G119" s="62">
        <v>1.214847</v>
      </c>
    </row>
    <row r="120" spans="1:7" ht="25.5" x14ac:dyDescent="0.2">
      <c r="A120" s="6" t="s">
        <v>103</v>
      </c>
      <c r="B120" s="7">
        <v>0</v>
      </c>
      <c r="C120" s="7">
        <v>0</v>
      </c>
      <c r="D120" s="7">
        <v>0</v>
      </c>
      <c r="E120" s="62">
        <v>44.20128622</v>
      </c>
      <c r="F120" s="62">
        <v>65.71359855</v>
      </c>
      <c r="G120" s="62">
        <v>104.1941818</v>
      </c>
    </row>
    <row r="121" spans="1:7" x14ac:dyDescent="0.2">
      <c r="A121" s="6" t="s">
        <v>104</v>
      </c>
      <c r="B121" s="7">
        <v>0</v>
      </c>
      <c r="C121" s="7">
        <v>0</v>
      </c>
      <c r="D121" s="7">
        <v>0</v>
      </c>
      <c r="E121" s="62">
        <v>0</v>
      </c>
      <c r="F121" s="62">
        <v>0.21465400000000001</v>
      </c>
      <c r="G121" s="62">
        <v>0.21465400000000001</v>
      </c>
    </row>
    <row r="122" spans="1:7" x14ac:dyDescent="0.2">
      <c r="A122" s="6" t="s">
        <v>105</v>
      </c>
      <c r="B122" s="7">
        <v>1173766726</v>
      </c>
      <c r="C122" s="7">
        <v>1347450660</v>
      </c>
      <c r="D122" s="7">
        <v>1513984630</v>
      </c>
      <c r="E122" s="62">
        <v>0</v>
      </c>
      <c r="F122" s="62">
        <v>0</v>
      </c>
      <c r="G122" s="62">
        <v>0</v>
      </c>
    </row>
    <row r="123" spans="1:7" ht="25.5" x14ac:dyDescent="0.2">
      <c r="A123" s="6" t="s">
        <v>106</v>
      </c>
      <c r="B123" s="7">
        <v>0</v>
      </c>
      <c r="C123" s="7">
        <v>0</v>
      </c>
      <c r="D123" s="7">
        <v>0</v>
      </c>
      <c r="E123" s="62">
        <v>0.41702659000000003</v>
      </c>
      <c r="F123" s="62">
        <v>0.75055459000000002</v>
      </c>
      <c r="G123" s="62">
        <v>1.5386665900000001</v>
      </c>
    </row>
    <row r="124" spans="1:7" x14ac:dyDescent="0.2">
      <c r="A124" s="8" t="s">
        <v>11</v>
      </c>
      <c r="B124" s="7">
        <v>1462113379</v>
      </c>
      <c r="C124" s="7">
        <v>1672571629</v>
      </c>
      <c r="D124" s="7">
        <v>1901019316</v>
      </c>
      <c r="E124" s="62">
        <v>259.08620999999999</v>
      </c>
      <c r="F124" s="62">
        <v>407.49842799999999</v>
      </c>
      <c r="G124" s="62">
        <v>500.36724486999998</v>
      </c>
    </row>
    <row r="125" spans="1:7" x14ac:dyDescent="0.2">
      <c r="A125" s="9" t="s">
        <v>107</v>
      </c>
      <c r="B125" s="9"/>
      <c r="C125" s="9"/>
      <c r="D125" s="9"/>
      <c r="E125" s="62">
        <v>0</v>
      </c>
      <c r="F125" s="62">
        <v>0</v>
      </c>
      <c r="G125" s="62">
        <v>0</v>
      </c>
    </row>
    <row r="126" spans="1:7" x14ac:dyDescent="0.2">
      <c r="A126" s="6" t="s">
        <v>108</v>
      </c>
      <c r="B126" s="7">
        <v>0</v>
      </c>
      <c r="C126" s="7">
        <v>0</v>
      </c>
      <c r="D126" s="7">
        <v>0</v>
      </c>
      <c r="E126" s="62">
        <v>0.51480800000000004</v>
      </c>
      <c r="F126" s="62">
        <v>0.51480800000000004</v>
      </c>
      <c r="G126" s="62">
        <v>0.51480800000000004</v>
      </c>
    </row>
    <row r="127" spans="1:7" x14ac:dyDescent="0.2">
      <c r="A127" s="6" t="s">
        <v>109</v>
      </c>
      <c r="B127" s="7">
        <v>928084</v>
      </c>
      <c r="C127" s="7">
        <v>1105075</v>
      </c>
      <c r="D127" s="7">
        <v>1140885</v>
      </c>
      <c r="E127" s="62">
        <v>0</v>
      </c>
      <c r="F127" s="62">
        <v>0</v>
      </c>
      <c r="G127" s="62">
        <v>0</v>
      </c>
    </row>
    <row r="128" spans="1:7" x14ac:dyDescent="0.2">
      <c r="A128" s="8" t="s">
        <v>11</v>
      </c>
      <c r="B128" s="7">
        <v>928084</v>
      </c>
      <c r="C128" s="7">
        <v>1105075</v>
      </c>
      <c r="D128" s="7">
        <v>1140885</v>
      </c>
      <c r="E128" s="62">
        <v>0.51480800000000004</v>
      </c>
      <c r="F128" s="62">
        <v>0.51480800000000004</v>
      </c>
      <c r="G128" s="62">
        <v>0.51480800000000004</v>
      </c>
    </row>
    <row r="129" spans="1:7" ht="12.75" customHeight="1" x14ac:dyDescent="0.2">
      <c r="A129" s="9" t="s">
        <v>110</v>
      </c>
      <c r="B129" s="9"/>
      <c r="C129" s="9"/>
      <c r="D129" s="9"/>
      <c r="E129" s="62">
        <v>0</v>
      </c>
      <c r="F129" s="62">
        <v>0</v>
      </c>
      <c r="G129" s="62">
        <v>0</v>
      </c>
    </row>
    <row r="130" spans="1:7" ht="25.5" x14ac:dyDescent="0.2">
      <c r="A130" s="6" t="s">
        <v>111</v>
      </c>
      <c r="B130" s="7">
        <v>0</v>
      </c>
      <c r="C130" s="7">
        <v>0</v>
      </c>
      <c r="D130" s="7">
        <v>0</v>
      </c>
      <c r="E130" s="62">
        <v>1.4881173400000001</v>
      </c>
      <c r="F130" s="62">
        <v>1.4881173400000001</v>
      </c>
      <c r="G130" s="62">
        <v>1.4881173400000001</v>
      </c>
    </row>
    <row r="131" spans="1:7" ht="25.5" x14ac:dyDescent="0.2">
      <c r="A131" s="6" t="s">
        <v>112</v>
      </c>
      <c r="B131" s="7">
        <v>0</v>
      </c>
      <c r="C131" s="7">
        <v>0</v>
      </c>
      <c r="D131" s="7">
        <v>0</v>
      </c>
      <c r="E131" s="62">
        <v>2.44313527</v>
      </c>
      <c r="F131" s="62">
        <v>2.44313527</v>
      </c>
      <c r="G131" s="62">
        <v>2.44313527</v>
      </c>
    </row>
    <row r="132" spans="1:7" ht="25.5" x14ac:dyDescent="0.2">
      <c r="A132" s="6" t="s">
        <v>113</v>
      </c>
      <c r="B132" s="7">
        <v>0</v>
      </c>
      <c r="C132" s="7">
        <v>0</v>
      </c>
      <c r="D132" s="7">
        <v>0</v>
      </c>
      <c r="E132" s="62">
        <v>1.3848541999999999</v>
      </c>
      <c r="F132" s="62">
        <v>1.3848541999999999</v>
      </c>
      <c r="G132" s="62">
        <v>1.3848541999999999</v>
      </c>
    </row>
    <row r="133" spans="1:7" ht="25.5" x14ac:dyDescent="0.2">
      <c r="A133" s="6" t="s">
        <v>114</v>
      </c>
      <c r="B133" s="7">
        <v>15038739</v>
      </c>
      <c r="C133" s="7">
        <v>15170649</v>
      </c>
      <c r="D133" s="7">
        <v>15375883</v>
      </c>
      <c r="E133" s="62">
        <v>0</v>
      </c>
      <c r="F133" s="62">
        <v>0</v>
      </c>
      <c r="G133" s="62">
        <v>0</v>
      </c>
    </row>
    <row r="134" spans="1:7" x14ac:dyDescent="0.2">
      <c r="A134" s="6" t="s">
        <v>115</v>
      </c>
      <c r="B134" s="7">
        <v>0</v>
      </c>
      <c r="C134" s="7">
        <v>0</v>
      </c>
      <c r="D134" s="7">
        <v>0</v>
      </c>
      <c r="E134" s="62">
        <v>2.6387931899999999</v>
      </c>
      <c r="F134" s="62">
        <v>2.6387931899999999</v>
      </c>
      <c r="G134" s="62">
        <v>2.6387931899999999</v>
      </c>
    </row>
    <row r="135" spans="1:7" x14ac:dyDescent="0.2">
      <c r="A135" s="8" t="s">
        <v>11</v>
      </c>
      <c r="B135" s="7">
        <v>15038739</v>
      </c>
      <c r="C135" s="7">
        <v>15170649</v>
      </c>
      <c r="D135" s="7">
        <v>15375883</v>
      </c>
      <c r="E135" s="62">
        <v>7.9549000000000003</v>
      </c>
      <c r="F135" s="62">
        <v>7.9549000000000003</v>
      </c>
      <c r="G135" s="62">
        <v>7.9549000000000003</v>
      </c>
    </row>
    <row r="136" spans="1:7" ht="12.75" customHeight="1" x14ac:dyDescent="0.2">
      <c r="A136" s="9" t="s">
        <v>116</v>
      </c>
      <c r="B136" s="9"/>
      <c r="C136" s="9"/>
      <c r="D136" s="9"/>
      <c r="E136" s="62">
        <v>0</v>
      </c>
      <c r="F136" s="62">
        <v>0</v>
      </c>
      <c r="G136" s="62">
        <v>0</v>
      </c>
    </row>
    <row r="137" spans="1:7" ht="25.5" x14ac:dyDescent="0.2">
      <c r="A137" s="6" t="s">
        <v>117</v>
      </c>
      <c r="B137" s="7">
        <v>217660435.16999999</v>
      </c>
      <c r="C137" s="7">
        <v>218196363.88999999</v>
      </c>
      <c r="D137" s="7">
        <v>218196363.88999999</v>
      </c>
      <c r="E137" s="62">
        <v>217.66043517</v>
      </c>
      <c r="F137" s="62">
        <v>218.09274113999999</v>
      </c>
      <c r="G137" s="62">
        <v>218.19636388999999</v>
      </c>
    </row>
    <row r="138" spans="1:7" x14ac:dyDescent="0.2">
      <c r="A138" s="6" t="s">
        <v>118</v>
      </c>
      <c r="B138" s="7">
        <v>0</v>
      </c>
      <c r="C138" s="7">
        <v>0</v>
      </c>
      <c r="D138" s="7">
        <v>35560.879999999997</v>
      </c>
      <c r="E138" s="62">
        <v>0</v>
      </c>
      <c r="F138" s="62">
        <v>0</v>
      </c>
      <c r="G138" s="62">
        <v>3.5560879999999996E-2</v>
      </c>
    </row>
    <row r="139" spans="1:7" x14ac:dyDescent="0.2">
      <c r="A139" s="8" t="s">
        <v>11</v>
      </c>
      <c r="B139" s="7">
        <v>217660435.16999999</v>
      </c>
      <c r="C139" s="7">
        <v>218196363.88999999</v>
      </c>
      <c r="D139" s="7">
        <v>218231924.76999998</v>
      </c>
      <c r="E139" s="62">
        <v>217.66043517</v>
      </c>
      <c r="F139" s="62">
        <v>218.09274113999999</v>
      </c>
      <c r="G139" s="62">
        <v>218.23192476999998</v>
      </c>
    </row>
    <row r="140" spans="1:7" x14ac:dyDescent="0.2">
      <c r="E140" s="62">
        <v>0</v>
      </c>
      <c r="F140" s="62">
        <v>0</v>
      </c>
      <c r="G140" s="62">
        <v>0</v>
      </c>
    </row>
    <row r="141" spans="1:7" x14ac:dyDescent="0.2">
      <c r="E141" s="62">
        <f>(+E139+E15+E22+E35+E48+E43+E55+E60+E63+E73+E84+E90+E97+E100+E104+E107+E110+E114+E124+E128+E135)/1000000</f>
        <v>1.3934625672569999E-2</v>
      </c>
      <c r="F141" s="62">
        <f>(+F139+F15+F22+F35+F48+F43+F55+F60+F63+F73+F84+F90+F97+F100+F104+F107+F110+F114+F124+F128+F135)/1000000</f>
        <v>2.3238130261789995E-2</v>
      </c>
      <c r="G141" s="62">
        <f>(+G139+G15+G22+G35+G48+G43+G55+G60+G63+G73+G84+G90+G97+G100+G104+G107+G110+G114+G124+G128+G135)/1000000</f>
        <v>2.5859894329540004E-2</v>
      </c>
    </row>
    <row r="142" spans="1:7" x14ac:dyDescent="0.2">
      <c r="E142" s="62">
        <f>(+E141/1000000)/1000000</f>
        <v>1.3934625672569999E-14</v>
      </c>
      <c r="F142" s="62">
        <f>(+F141/1000000)/1000000</f>
        <v>2.3238130261789994E-14</v>
      </c>
      <c r="G142" s="62">
        <f>(+G141/1000000)/1000000</f>
        <v>2.5859894329540004E-14</v>
      </c>
    </row>
    <row r="143" spans="1:7" x14ac:dyDescent="0.2">
      <c r="E143" s="62">
        <f>(+E142+ISSSTE!B8)/1000000</f>
        <v>1.0272042000000014E-5</v>
      </c>
      <c r="F143" s="62">
        <f>(+F142+ISSSTE!C8)/1000000</f>
        <v>2.8559561000000027E-5</v>
      </c>
      <c r="G143" s="62">
        <f>(+G142+ISSSTE!D8)/1000000</f>
        <v>2.8559561000000027E-5</v>
      </c>
    </row>
    <row r="144" spans="1:7" x14ac:dyDescent="0.2">
      <c r="E144" s="62">
        <f>(+E143+IMSS!F15)/1000000</f>
        <v>1.0272042000000014E-11</v>
      </c>
      <c r="F144" s="62">
        <f>(+F143+IMSS!G15)/1000000</f>
        <v>2.8559561000000027E-11</v>
      </c>
      <c r="G144" s="62">
        <f>(+G143+(IMSS!H15/1000000))/1000000</f>
        <v>6.3254933355956099E-4</v>
      </c>
    </row>
  </sheetData>
  <autoFilter ref="A8:G139"/>
  <mergeCells count="6">
    <mergeCell ref="A1:G1"/>
    <mergeCell ref="A2:G2"/>
    <mergeCell ref="A3:G3"/>
    <mergeCell ref="A5:A6"/>
    <mergeCell ref="B5:D5"/>
    <mergeCell ref="E5:G5"/>
  </mergeCells>
  <pageMargins left="0.78740157480314965" right="0.78740157480314965" top="0.98425196850393704" bottom="0.98425196850393704" header="0" footer="0"/>
  <pageSetup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ISSSTE</vt:lpstr>
      <vt:lpstr>IMSS</vt:lpstr>
      <vt:lpstr>Ingresos Excedentes</vt:lpstr>
      <vt:lpstr>Hoja1</vt:lpstr>
      <vt:lpstr>Hoja1 (2)</vt:lpstr>
      <vt:lpstr>'Hoja1 (2)'!Área_de_impresión</vt:lpstr>
      <vt:lpstr>IMSS!Área_de_impresión</vt:lpstr>
      <vt:lpstr>'Hoja1 (2)'!Títulos_a_imprimir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sobre la Aplicació de Ingresos Excedentes</dc:title>
  <dc:creator>Penelope Chamorro Juarez</dc:creator>
  <cp:lastModifiedBy>UPCP</cp:lastModifiedBy>
  <cp:lastPrinted>2015-01-24T17:20:45Z</cp:lastPrinted>
  <dcterms:created xsi:type="dcterms:W3CDTF">2015-01-23T19:25:34Z</dcterms:created>
  <dcterms:modified xsi:type="dcterms:W3CDTF">2015-01-26T18:56:32Z</dcterms:modified>
</cp:coreProperties>
</file>